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X:\Digital Resources Team\Projects\Toolkits\Education for Sustainable Development Toolkit\1. ESD course design resources\ESD mapping tool and guidance\"/>
    </mc:Choice>
  </mc:AlternateContent>
  <xr:revisionPtr revIDLastSave="0" documentId="13_ncr:1_{06E0F413-E0AF-48F5-B070-0C6D080270C2}" xr6:coauthVersionLast="36" xr6:coauthVersionMax="47" xr10:uidLastSave="{00000000-0000-0000-0000-000000000000}"/>
  <bookViews>
    <workbookView xWindow="0" yWindow="0" windowWidth="23040" windowHeight="9060" xr2:uid="{00000000-000D-0000-FFFF-FFFF00000000}"/>
  </bookViews>
  <sheets>
    <sheet name="Programme" sheetId="5" r:id="rId1"/>
    <sheet name="Dashboard" sheetId="8" r:id="rId2"/>
    <sheet name="_56F9DC9755BA473782653E2940F9" sheetId="2" state="veryHidden" r:id="rId3"/>
  </sheets>
  <externalReferences>
    <externalReference r:id="rId4"/>
  </externalReferences>
  <definedNames>
    <definedName name="_56F9DC9755BA473782653E2940F9FormId" localSheetId="1">"MVElUymxEECG4UdL_X6AdpgKHwvGVUZChv_sFTG4nX9UNVVMMDVGMjY5VVJHSzRBRkRHQzZIMk1DOS4u"</definedName>
    <definedName name="_56F9DC9755BA473782653E2940F9FormId" localSheetId="0">"MVElUymxEECG4UdL_X6AdpgKHwvGVUZChv_sFTG4nX9UNVVMMDVGMjY5VVJHSzRBRkRHQzZIMk1DOS4u"</definedName>
    <definedName name="_56F9DC9755BA473782653E2940F9FormId">"MVElUymxEECG4UdL_X6AdpgKHwvGVUZChv_sFTG4nX9UQ1lZTjlJVzVWR0RRVjhLVk81MllETjM4RS4u"</definedName>
    <definedName name="_56F9DC9755BA473782653E2940F9ResponseSheet">"Form1"</definedName>
    <definedName name="_56F9DC9755BA473782653E2940F9SourceDocId" localSheetId="1">"{f45792fb-9757-45db-bc31-43908e313525}"</definedName>
    <definedName name="_56F9DC9755BA473782653E2940F9SourceDocId" localSheetId="0">"{f45792fb-9757-45db-bc31-43908e313525}"</definedName>
    <definedName name="_56F9DC9755BA473782653E2940F9SourceDocId">"{5bed8e48-6de8-4e4c-bf4d-04c25a866db7}"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22" i="5" l="1"/>
  <c r="AL21" i="5"/>
  <c r="AO22" i="5"/>
  <c r="AO21" i="5"/>
  <c r="AG22" i="5"/>
  <c r="AG21" i="5"/>
  <c r="AK21" i="5" l="1"/>
  <c r="AM21" i="5"/>
  <c r="AN21" i="5"/>
  <c r="AP21" i="5"/>
  <c r="AK22" i="5"/>
  <c r="AM22" i="5"/>
  <c r="AN22" i="5"/>
  <c r="AP22" i="5"/>
  <c r="AJ22" i="5"/>
  <c r="AJ21" i="5"/>
  <c r="AB21" i="5"/>
  <c r="AC21" i="5"/>
  <c r="AD21" i="5"/>
  <c r="AE21" i="5"/>
  <c r="AF21" i="5"/>
  <c r="AH21" i="5"/>
  <c r="AB22" i="5"/>
  <c r="AC22" i="5"/>
  <c r="AD22" i="5"/>
  <c r="AE22" i="5"/>
  <c r="AF22" i="5"/>
  <c r="AH22" i="5"/>
  <c r="AA22" i="5"/>
  <c r="AA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I21" i="5"/>
  <c r="I23" i="5"/>
  <c r="I24" i="5"/>
  <c r="I25" i="5"/>
  <c r="I22" i="5" l="1"/>
</calcChain>
</file>

<file path=xl/sharedStrings.xml><?xml version="1.0" encoding="utf-8"?>
<sst xmlns="http://schemas.openxmlformats.org/spreadsheetml/2006/main" count="94" uniqueCount="80">
  <si>
    <t>Programme</t>
  </si>
  <si>
    <t>SDGs Not relevent, relevent but currently not incuded, introduced, taught, assessed</t>
  </si>
  <si>
    <t>Student competencies - Not relevent, relevent but currently not incuded, Included</t>
  </si>
  <si>
    <t>Teaching methods - Not relevent, relevent but currently not incuded, Included</t>
  </si>
  <si>
    <t>Additional information</t>
  </si>
  <si>
    <t>Module Information</t>
  </si>
  <si>
    <t>SDG 1</t>
  </si>
  <si>
    <t>SDG 2</t>
  </si>
  <si>
    <t xml:space="preserve">SDG 3 </t>
  </si>
  <si>
    <t>SDG 4</t>
  </si>
  <si>
    <t xml:space="preserve">SDG 5 </t>
  </si>
  <si>
    <t xml:space="preserve">SDG 6 </t>
  </si>
  <si>
    <t>SDG 7</t>
  </si>
  <si>
    <t>SDG 8</t>
  </si>
  <si>
    <t>SDG 9</t>
  </si>
  <si>
    <t>SDG 10</t>
  </si>
  <si>
    <t>SDG 11</t>
  </si>
  <si>
    <t>SDG 12</t>
  </si>
  <si>
    <t>SDG 13</t>
  </si>
  <si>
    <t>SDG 14</t>
  </si>
  <si>
    <t>SDG 15</t>
  </si>
  <si>
    <t>SDG 16</t>
  </si>
  <si>
    <t>SDG 17 </t>
  </si>
  <si>
    <t>Comments</t>
  </si>
  <si>
    <t>Systems Thinking</t>
  </si>
  <si>
    <t>Futures (Anticipatory) Thinking</t>
  </si>
  <si>
    <t>Criticial Thinking</t>
  </si>
  <si>
    <t>Strategic Competency</t>
  </si>
  <si>
    <t>Collaborative Competency</t>
  </si>
  <si>
    <t>Integrated Problem-Solving Competency</t>
  </si>
  <si>
    <t>Self-awareness competency</t>
  </si>
  <si>
    <t>Normative Competency</t>
  </si>
  <si>
    <t>Case studies</t>
  </si>
  <si>
    <t>Stimulus activities</t>
  </si>
  <si>
    <t>System Thinking Activities</t>
  </si>
  <si>
    <t>Simulations</t>
  </si>
  <si>
    <t>Field Work</t>
  </si>
  <si>
    <t>Interdisciplinary Learning</t>
  </si>
  <si>
    <t>Problem-centred Learning</t>
  </si>
  <si>
    <t>Sustainability in your module</t>
  </si>
  <si>
    <t>Views on sustinability within the programme</t>
  </si>
  <si>
    <t>Module Title</t>
  </si>
  <si>
    <t>Module Code</t>
  </si>
  <si>
    <t>Module Coordinator</t>
  </si>
  <si>
    <t>Year</t>
  </si>
  <si>
    <t>Semester</t>
  </si>
  <si>
    <t>Core Module</t>
  </si>
  <si>
    <t>No Poverty - End poverty in all its forms everywhere </t>
  </si>
  <si>
    <t>Zero hunger - End hunger, achieve food security and improved nutrition and promote sustainable agriculture</t>
  </si>
  <si>
    <t>Good health and wellbeing - Ensure healthy lives and promote well-being for all at all ages</t>
  </si>
  <si>
    <t>Quality Education - Ensure inclusive and equitable quality education and promote lifelong learning opportunities </t>
  </si>
  <si>
    <t>Gender equality - Achieve gender equality and empower all women and girls</t>
  </si>
  <si>
    <t>Clean water and Sanitation - Ensure availability and sustainable Management of water and sanitation for all </t>
  </si>
  <si>
    <t>Affordable and Clean Energy - Ensure access to affordable, reliable, sustainable and modern energy for all</t>
  </si>
  <si>
    <t>Decent work and Economic Growth - Promote sustained, inclusive and sustainable economic growth, full and productive employment and decent work for all </t>
  </si>
  <si>
    <t>Industry, Innovation, and Infrastructure - Build resilient infrastructure, promote inclusive and sustainable industrialization and foster innovation</t>
  </si>
  <si>
    <t>Reduced Inequalities - Reduce inequality within and among countries </t>
  </si>
  <si>
    <t>Sustainable Cities and Communities - Make cities and human settlements inclusive, safe, resilient and sustainable</t>
  </si>
  <si>
    <t>Responsible Consumption and Production - Ensure sustainable consumption and production patterns</t>
  </si>
  <si>
    <t>Climate Action - Take urgent action to combat climate change and its impacts</t>
  </si>
  <si>
    <t>Life Below Water - Conserve and sustainably use the oceans, seas and marine resources for sustainable development</t>
  </si>
  <si>
    <t>Life on Land - Protect, restore and promote sustainable use of terrestrial ecosystems, sustainably manage forests, combat desertification, and halt and reverse land degradation and halt biodiversi…</t>
  </si>
  <si>
    <t>Peace, Justice, and Strong Institutions - Promote peaceful and inclusive societies for sustainable development, provide access to justice for all and build effective, accountable and inclusive ins…</t>
  </si>
  <si>
    <t>Partnerships for the Goals - Strengthen the means of implementation and revitalize the global partnership for sustainable development </t>
  </si>
  <si>
    <t>Semester 1</t>
  </si>
  <si>
    <t>SDGs</t>
  </si>
  <si>
    <t>Not relevant</t>
  </si>
  <si>
    <t>Relevant but currently not included</t>
  </si>
  <si>
    <t>Introduced</t>
  </si>
  <si>
    <t>Taught</t>
  </si>
  <si>
    <t>Assessed</t>
  </si>
  <si>
    <t>SC</t>
  </si>
  <si>
    <t>Included</t>
  </si>
  <si>
    <t>TM</t>
  </si>
  <si>
    <t>Relevent But Not Included</t>
  </si>
  <si>
    <t>Yes</t>
  </si>
  <si>
    <t>No</t>
  </si>
  <si>
    <t>MVElUymxEECG4UdL_X6AdpgKHwvGVUZChv_sFTG4nX9UQ1lZTjlJVzVWR0RRVjhLVk81MllETjM4RS4u</t>
  </si>
  <si>
    <t>Form1</t>
  </si>
  <si>
    <t>{5bed8e48-6de8-4e4c-bf4d-04c25a866db7}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</si>
</sst>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rgb="FFCFAFE7"/>
      </patternFill>
    </fill>
    <fill>
      <patternFill patternType="solid">
        <fgColor theme="0"/>
        <bgColor rgb="FFFEF2CB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2" borderId="0" xfId="1" applyFont="1" applyFill="1"/>
    <xf numFmtId="0" fontId="2" fillId="3" borderId="3" xfId="1" applyFont="1" applyFill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8" xfId="1" applyFont="1" applyBorder="1"/>
    <xf numFmtId="0" fontId="5" fillId="0" borderId="0" xfId="0" applyFont="1" applyAlignment="1">
      <alignment vertical="center"/>
    </xf>
    <xf numFmtId="0" fontId="4" fillId="0" borderId="0" xfId="0" applyFont="1"/>
    <xf numFmtId="0" fontId="2" fillId="0" borderId="0" xfId="1" applyFont="1" applyAlignment="1">
      <alignment vertical="center"/>
    </xf>
    <xf numFmtId="0" fontId="3" fillId="0" borderId="0" xfId="1" applyFont="1"/>
    <xf numFmtId="0" fontId="3" fillId="0" borderId="10" xfId="1" applyFont="1" applyBorder="1"/>
    <xf numFmtId="0" fontId="3" fillId="10" borderId="15" xfId="1" applyFont="1" applyFill="1" applyBorder="1"/>
    <xf numFmtId="0" fontId="3" fillId="7" borderId="0" xfId="1" applyFont="1" applyFill="1"/>
    <xf numFmtId="0" fontId="3" fillId="11" borderId="12" xfId="1" applyFont="1" applyFill="1" applyBorder="1"/>
    <xf numFmtId="0" fontId="3" fillId="0" borderId="21" xfId="1" applyFont="1" applyBorder="1"/>
    <xf numFmtId="0" fontId="3" fillId="0" borderId="16" xfId="1" applyFont="1" applyBorder="1"/>
    <xf numFmtId="0" fontId="3" fillId="0" borderId="22" xfId="1" applyFont="1" applyBorder="1"/>
    <xf numFmtId="0" fontId="3" fillId="3" borderId="12" xfId="1" applyFont="1" applyFill="1" applyBorder="1"/>
    <xf numFmtId="0" fontId="3" fillId="12" borderId="25" xfId="1" applyFont="1" applyFill="1" applyBorder="1"/>
    <xf numFmtId="0" fontId="3" fillId="0" borderId="27" xfId="1" applyFont="1" applyBorder="1"/>
    <xf numFmtId="0" fontId="3" fillId="6" borderId="32" xfId="1" applyFont="1" applyFill="1" applyBorder="1"/>
    <xf numFmtId="0" fontId="3" fillId="7" borderId="29" xfId="1" applyFont="1" applyFill="1" applyBorder="1" applyAlignment="1">
      <alignment wrapText="1"/>
    </xf>
    <xf numFmtId="0" fontId="4" fillId="0" borderId="31" xfId="0" applyFont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 wrapText="1"/>
    </xf>
    <xf numFmtId="0" fontId="3" fillId="6" borderId="10" xfId="1" applyFont="1" applyFill="1" applyBorder="1" applyAlignment="1">
      <alignment wrapText="1"/>
    </xf>
    <xf numFmtId="0" fontId="3" fillId="6" borderId="0" xfId="1" applyFont="1" applyFill="1" applyAlignment="1">
      <alignment wrapText="1"/>
    </xf>
    <xf numFmtId="0" fontId="3" fillId="6" borderId="16" xfId="1" applyFont="1" applyFill="1" applyBorder="1" applyAlignment="1">
      <alignment wrapText="1"/>
    </xf>
    <xf numFmtId="0" fontId="3" fillId="7" borderId="11" xfId="1" applyFont="1" applyFill="1" applyBorder="1" applyAlignment="1">
      <alignment wrapText="1"/>
    </xf>
    <xf numFmtId="0" fontId="3" fillId="7" borderId="18" xfId="1" applyFont="1" applyFill="1" applyBorder="1" applyAlignment="1">
      <alignment wrapText="1"/>
    </xf>
    <xf numFmtId="0" fontId="3" fillId="7" borderId="26" xfId="1" applyFont="1" applyFill="1" applyBorder="1" applyAlignment="1">
      <alignment wrapText="1"/>
    </xf>
    <xf numFmtId="0" fontId="3" fillId="7" borderId="28" xfId="1" applyFont="1" applyFill="1" applyBorder="1" applyAlignment="1">
      <alignment wrapText="1"/>
    </xf>
    <xf numFmtId="0" fontId="2" fillId="7" borderId="35" xfId="1" applyFont="1" applyFill="1" applyBorder="1" applyAlignment="1">
      <alignment horizontal="center" vertical="center" wrapText="1"/>
    </xf>
    <xf numFmtId="0" fontId="3" fillId="0" borderId="38" xfId="1" applyFont="1" applyBorder="1"/>
    <xf numFmtId="0" fontId="3" fillId="0" borderId="40" xfId="1" applyFont="1" applyBorder="1"/>
    <xf numFmtId="0" fontId="3" fillId="10" borderId="41" xfId="1" applyFont="1" applyFill="1" applyBorder="1"/>
    <xf numFmtId="0" fontId="3" fillId="11" borderId="42" xfId="1" applyFont="1" applyFill="1" applyBorder="1"/>
    <xf numFmtId="0" fontId="7" fillId="0" borderId="31" xfId="0" applyFont="1" applyBorder="1" applyAlignment="1">
      <alignment horizontal="center" vertical="center" wrapText="1"/>
    </xf>
    <xf numFmtId="0" fontId="7" fillId="6" borderId="31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2" fillId="6" borderId="44" xfId="1" applyFont="1" applyFill="1" applyBorder="1" applyAlignment="1">
      <alignment horizontal="center" vertical="center" wrapText="1"/>
    </xf>
    <xf numFmtId="0" fontId="1" fillId="0" borderId="0" xfId="1"/>
    <xf numFmtId="0" fontId="2" fillId="6" borderId="4" xfId="1" applyFont="1" applyFill="1" applyBorder="1" applyAlignment="1">
      <alignment horizontal="center" wrapText="1"/>
    </xf>
    <xf numFmtId="0" fontId="2" fillId="6" borderId="5" xfId="1" applyFont="1" applyFill="1" applyBorder="1" applyAlignment="1">
      <alignment horizontal="center" wrapText="1"/>
    </xf>
    <xf numFmtId="0" fontId="2" fillId="11" borderId="9" xfId="1" applyFont="1" applyFill="1" applyBorder="1" applyAlignment="1">
      <alignment horizontal="left"/>
    </xf>
    <xf numFmtId="0" fontId="2" fillId="11" borderId="17" xfId="1" applyFont="1" applyFill="1" applyBorder="1" applyAlignment="1">
      <alignment horizontal="left"/>
    </xf>
    <xf numFmtId="0" fontId="2" fillId="11" borderId="19" xfId="1" applyFont="1" applyFill="1" applyBorder="1" applyAlignment="1">
      <alignment horizontal="left"/>
    </xf>
    <xf numFmtId="0" fontId="2" fillId="11" borderId="20" xfId="1" applyFont="1" applyFill="1" applyBorder="1" applyAlignment="1">
      <alignment horizontal="left"/>
    </xf>
    <xf numFmtId="0" fontId="2" fillId="3" borderId="9" xfId="1" applyFont="1" applyFill="1" applyBorder="1" applyAlignment="1">
      <alignment horizontal="left"/>
    </xf>
    <xf numFmtId="0" fontId="2" fillId="3" borderId="17" xfId="1" applyFont="1" applyFill="1" applyBorder="1" applyAlignment="1">
      <alignment horizontal="left"/>
    </xf>
    <xf numFmtId="0" fontId="2" fillId="12" borderId="23" xfId="1" applyFont="1" applyFill="1" applyBorder="1" applyAlignment="1">
      <alignment horizontal="left"/>
    </xf>
    <xf numFmtId="0" fontId="2" fillId="12" borderId="24" xfId="1" applyFont="1" applyFill="1" applyBorder="1" applyAlignment="1">
      <alignment horizontal="left"/>
    </xf>
    <xf numFmtId="0" fontId="6" fillId="8" borderId="30" xfId="1" applyFont="1" applyFill="1" applyBorder="1" applyAlignment="1">
      <alignment horizontal="center" vertical="center" wrapText="1"/>
    </xf>
    <xf numFmtId="0" fontId="6" fillId="8" borderId="39" xfId="1" applyFont="1" applyFill="1" applyBorder="1" applyAlignment="1">
      <alignment horizontal="center" vertical="center" wrapText="1"/>
    </xf>
    <xf numFmtId="0" fontId="2" fillId="10" borderId="13" xfId="1" applyFont="1" applyFill="1" applyBorder="1" applyAlignment="1">
      <alignment horizontal="left"/>
    </xf>
    <xf numFmtId="0" fontId="2" fillId="10" borderId="14" xfId="1" applyFont="1" applyFill="1" applyBorder="1" applyAlignment="1">
      <alignment horizontal="left"/>
    </xf>
    <xf numFmtId="0" fontId="2" fillId="6" borderId="31" xfId="1" applyFont="1" applyFill="1" applyBorder="1" applyAlignment="1">
      <alignment horizontal="center" vertical="center" wrapText="1"/>
    </xf>
    <xf numFmtId="0" fontId="6" fillId="9" borderId="33" xfId="1" applyFont="1" applyFill="1" applyBorder="1" applyAlignment="1">
      <alignment horizontal="center" vertical="center" wrapText="1"/>
    </xf>
    <xf numFmtId="0" fontId="6" fillId="9" borderId="34" xfId="1" applyFont="1" applyFill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0" fontId="6" fillId="8" borderId="33" xfId="1" applyFont="1" applyFill="1" applyBorder="1" applyAlignment="1">
      <alignment horizontal="center" vertical="center" wrapText="1"/>
    </xf>
    <xf numFmtId="0" fontId="6" fillId="8" borderId="34" xfId="1" applyFont="1" applyFill="1" applyBorder="1" applyAlignment="1">
      <alignment horizontal="center" vertical="center" wrapText="1"/>
    </xf>
    <xf numFmtId="0" fontId="6" fillId="7" borderId="33" xfId="1" applyFont="1" applyFill="1" applyBorder="1" applyAlignment="1">
      <alignment horizontal="center" vertical="center" wrapText="1"/>
    </xf>
    <xf numFmtId="0" fontId="6" fillId="7" borderId="3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/>
    </xf>
    <xf numFmtId="0" fontId="2" fillId="4" borderId="4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5" borderId="3" xfId="1" applyFont="1" applyFill="1" applyBorder="1" applyAlignment="1">
      <alignment horizontal="center"/>
    </xf>
    <xf numFmtId="0" fontId="2" fillId="5" borderId="4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6" fillId="8" borderId="36" xfId="1" applyFont="1" applyFill="1" applyBorder="1" applyAlignment="1">
      <alignment horizontal="center" vertical="center" wrapText="1"/>
    </xf>
    <xf numFmtId="0" fontId="6" fillId="8" borderId="3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9F315564-4F4B-42FA-98D4-3AD8BC062F27}"/>
  </cellStyles>
  <dxfs count="24">
    <dxf>
      <fill>
        <patternFill>
          <bgColor theme="9" tint="0.79998168889431442"/>
        </patternFill>
      </fill>
    </dxf>
    <dxf>
      <fill>
        <patternFill patternType="solid">
          <bgColor rgb="FFE2EFDA"/>
        </patternFill>
      </fill>
    </dxf>
    <dxf>
      <fill>
        <patternFill patternType="solid">
          <bgColor rgb="FFA9D08E"/>
        </patternFill>
      </fill>
    </dxf>
    <dxf>
      <fill>
        <patternFill patternType="solid">
          <bgColor rgb="FFFFE699"/>
        </patternFill>
      </fill>
    </dxf>
    <dxf>
      <fill>
        <patternFill patternType="solid">
          <bgColor rgb="FF8EA9DB"/>
        </patternFill>
      </fill>
    </dxf>
    <dxf>
      <font>
        <color rgb="FFD9D9D9"/>
      </font>
    </dxf>
    <dxf>
      <fill>
        <patternFill>
          <bgColor theme="9" tint="0.79998168889431442"/>
        </patternFill>
      </fill>
    </dxf>
    <dxf>
      <fill>
        <patternFill patternType="solid">
          <bgColor rgb="FFE2EFDA"/>
        </patternFill>
      </fill>
    </dxf>
    <dxf>
      <fill>
        <patternFill patternType="solid">
          <bgColor rgb="FFA9D08E"/>
        </patternFill>
      </fill>
    </dxf>
    <dxf>
      <fill>
        <patternFill patternType="solid">
          <bgColor rgb="FFFFE699"/>
        </patternFill>
      </fill>
    </dxf>
    <dxf>
      <fill>
        <patternFill patternType="solid">
          <bgColor rgb="FF8EA9DB"/>
        </patternFill>
      </fill>
    </dxf>
    <dxf>
      <font>
        <color rgb="FFD9D9D9"/>
      </font>
    </dxf>
    <dxf>
      <fill>
        <patternFill>
          <bgColor theme="9" tint="0.79998168889431442"/>
        </patternFill>
      </fill>
    </dxf>
    <dxf>
      <fill>
        <patternFill patternType="solid">
          <bgColor rgb="FFE2EFDA"/>
        </patternFill>
      </fill>
    </dxf>
    <dxf>
      <fill>
        <patternFill patternType="solid">
          <bgColor rgb="FFA9D08E"/>
        </patternFill>
      </fill>
    </dxf>
    <dxf>
      <fill>
        <patternFill patternType="solid">
          <bgColor rgb="FFFFE699"/>
        </patternFill>
      </fill>
    </dxf>
    <dxf>
      <fill>
        <patternFill patternType="solid">
          <bgColor rgb="FF8EA9DB"/>
        </patternFill>
      </fill>
    </dxf>
    <dxf>
      <font>
        <color rgb="FFD9D9D9"/>
      </font>
    </dxf>
    <dxf>
      <fill>
        <patternFill>
          <bgColor theme="9" tint="0.79998168889431442"/>
        </patternFill>
      </fill>
    </dxf>
    <dxf>
      <fill>
        <patternFill patternType="solid">
          <bgColor rgb="FFE2EFDA"/>
        </patternFill>
      </fill>
    </dxf>
    <dxf>
      <fill>
        <patternFill patternType="solid">
          <bgColor rgb="FFA9D08E"/>
        </patternFill>
      </fill>
    </dxf>
    <dxf>
      <fill>
        <patternFill patternType="solid">
          <bgColor rgb="FFFFE699"/>
        </patternFill>
      </fill>
    </dxf>
    <dxf>
      <fill>
        <patternFill patternType="solid">
          <bgColor rgb="FF8EA9DB"/>
        </patternFill>
      </fill>
    </dxf>
    <dxf>
      <font>
        <color rgb="FFD9D9D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Sustainable Development Goals</a:t>
            </a:r>
            <a:r>
              <a:rPr lang="en-US" baseline="0"/>
              <a:t> - </a:t>
            </a:r>
            <a:r>
              <a:rPr lang="en-US"/>
              <a:t>Relevent But Currently Not Included</a:t>
            </a:r>
          </a:p>
        </c:rich>
      </c:tx>
      <c:layout>
        <c:manualLayout>
          <c:xMode val="edge"/>
          <c:yMode val="edge"/>
          <c:x val="0.12843185544465502"/>
          <c:y val="3.159557661927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Programme!$I$2:$Y$2</c:f>
              <c:strCache>
                <c:ptCount val="17"/>
                <c:pt idx="0">
                  <c:v>SDG 1</c:v>
                </c:pt>
                <c:pt idx="1">
                  <c:v>SDG 2</c:v>
                </c:pt>
                <c:pt idx="2">
                  <c:v>SDG 3 </c:v>
                </c:pt>
                <c:pt idx="3">
                  <c:v>SDG 4</c:v>
                </c:pt>
                <c:pt idx="4">
                  <c:v>SDG 5 </c:v>
                </c:pt>
                <c:pt idx="5">
                  <c:v>SDG 6 </c:v>
                </c:pt>
                <c:pt idx="6">
                  <c:v>SDG 7</c:v>
                </c:pt>
                <c:pt idx="7">
                  <c:v>SDG 8</c:v>
                </c:pt>
                <c:pt idx="8">
                  <c:v>SDG 9</c:v>
                </c:pt>
                <c:pt idx="9">
                  <c:v>SDG 10</c:v>
                </c:pt>
                <c:pt idx="10">
                  <c:v>SDG 11</c:v>
                </c:pt>
                <c:pt idx="11">
                  <c:v>SDG 12</c:v>
                </c:pt>
                <c:pt idx="12">
                  <c:v>SDG 13</c:v>
                </c:pt>
                <c:pt idx="13">
                  <c:v>SDG 14</c:v>
                </c:pt>
                <c:pt idx="14">
                  <c:v>SDG 15</c:v>
                </c:pt>
                <c:pt idx="15">
                  <c:v>SDG 16</c:v>
                </c:pt>
                <c:pt idx="16">
                  <c:v>SDG 17 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'[1]Programme view'!$D$2:$T$2</c:f>
              <c:strCache>
                <c:ptCount val="17"/>
                <c:pt idx="0">
                  <c:v>SDG 1</c:v>
                </c:pt>
                <c:pt idx="1">
                  <c:v>SDG 2</c:v>
                </c:pt>
                <c:pt idx="2">
                  <c:v>SDG 3</c:v>
                </c:pt>
                <c:pt idx="3">
                  <c:v>SDG 4</c:v>
                </c:pt>
                <c:pt idx="4">
                  <c:v>SDG 5</c:v>
                </c:pt>
                <c:pt idx="5">
                  <c:v>SDG 6</c:v>
                </c:pt>
                <c:pt idx="6">
                  <c:v>SDG 7</c:v>
                </c:pt>
                <c:pt idx="7">
                  <c:v>SDG 8</c:v>
                </c:pt>
                <c:pt idx="8">
                  <c:v>SDG 9</c:v>
                </c:pt>
                <c:pt idx="9">
                  <c:v>SDG 10</c:v>
                </c:pt>
                <c:pt idx="10">
                  <c:v>SDG 11</c:v>
                </c:pt>
                <c:pt idx="11">
                  <c:v>SDG 12</c:v>
                </c:pt>
                <c:pt idx="12">
                  <c:v>SDG 13</c:v>
                </c:pt>
                <c:pt idx="13">
                  <c:v>SDG 14</c:v>
                </c:pt>
                <c:pt idx="14">
                  <c:v>SDG 15</c:v>
                </c:pt>
                <c:pt idx="15">
                  <c:v>SDG 16</c:v>
                </c:pt>
                <c:pt idx="16">
                  <c:v>SDG 17</c:v>
                </c:pt>
              </c:strCache>
            </c:strRef>
          </c:cat>
          <c:val>
            <c:numRef>
              <c:f>Programme!$I$21:$Y$21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F7-4823-8445-16CC82943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167318607"/>
        <c:axId val="867706559"/>
      </c:barChart>
      <c:catAx>
        <c:axId val="116731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7706559"/>
        <c:crosses val="autoZero"/>
        <c:auto val="1"/>
        <c:lblAlgn val="ctr"/>
        <c:lblOffset val="100"/>
        <c:noMultiLvlLbl val="0"/>
      </c:catAx>
      <c:valAx>
        <c:axId val="867706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73186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Sustainable Development Goals</a:t>
            </a:r>
            <a:r>
              <a:rPr lang="en-US" baseline="0"/>
              <a:t> - </a:t>
            </a:r>
            <a:r>
              <a:rPr lang="en-US"/>
              <a:t>Introduced</a:t>
            </a:r>
          </a:p>
        </c:rich>
      </c:tx>
      <c:layout>
        <c:manualLayout>
          <c:xMode val="edge"/>
          <c:yMode val="edge"/>
          <c:x val="0.26744141235169233"/>
          <c:y val="3.159557661927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445649224342179E-2"/>
          <c:y val="0.14190322840850567"/>
          <c:w val="0.94106334557876181"/>
          <c:h val="0.6681704237324944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Programme!$I$2:$Y$2</c:f>
              <c:strCache>
                <c:ptCount val="17"/>
                <c:pt idx="0">
                  <c:v>SDG 1</c:v>
                </c:pt>
                <c:pt idx="1">
                  <c:v>SDG 2</c:v>
                </c:pt>
                <c:pt idx="2">
                  <c:v>SDG 3 </c:v>
                </c:pt>
                <c:pt idx="3">
                  <c:v>SDG 4</c:v>
                </c:pt>
                <c:pt idx="4">
                  <c:v>SDG 5 </c:v>
                </c:pt>
                <c:pt idx="5">
                  <c:v>SDG 6 </c:v>
                </c:pt>
                <c:pt idx="6">
                  <c:v>SDG 7</c:v>
                </c:pt>
                <c:pt idx="7">
                  <c:v>SDG 8</c:v>
                </c:pt>
                <c:pt idx="8">
                  <c:v>SDG 9</c:v>
                </c:pt>
                <c:pt idx="9">
                  <c:v>SDG 10</c:v>
                </c:pt>
                <c:pt idx="10">
                  <c:v>SDG 11</c:v>
                </c:pt>
                <c:pt idx="11">
                  <c:v>SDG 12</c:v>
                </c:pt>
                <c:pt idx="12">
                  <c:v>SDG 13</c:v>
                </c:pt>
                <c:pt idx="13">
                  <c:v>SDG 14</c:v>
                </c:pt>
                <c:pt idx="14">
                  <c:v>SDG 15</c:v>
                </c:pt>
                <c:pt idx="15">
                  <c:v>SDG 16</c:v>
                </c:pt>
                <c:pt idx="16">
                  <c:v>SDG 17 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76000"/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shade val="76000"/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shade val="76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shade val="76000"/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'[1]Programme view'!$D$2:$T$2</c:f>
              <c:strCache>
                <c:ptCount val="17"/>
                <c:pt idx="0">
                  <c:v>SDG 1</c:v>
                </c:pt>
                <c:pt idx="1">
                  <c:v>SDG 2</c:v>
                </c:pt>
                <c:pt idx="2">
                  <c:v>SDG 3</c:v>
                </c:pt>
                <c:pt idx="3">
                  <c:v>SDG 4</c:v>
                </c:pt>
                <c:pt idx="4">
                  <c:v>SDG 5</c:v>
                </c:pt>
                <c:pt idx="5">
                  <c:v>SDG 6</c:v>
                </c:pt>
                <c:pt idx="6">
                  <c:v>SDG 7</c:v>
                </c:pt>
                <c:pt idx="7">
                  <c:v>SDG 8</c:v>
                </c:pt>
                <c:pt idx="8">
                  <c:v>SDG 9</c:v>
                </c:pt>
                <c:pt idx="9">
                  <c:v>SDG 10</c:v>
                </c:pt>
                <c:pt idx="10">
                  <c:v>SDG 11</c:v>
                </c:pt>
                <c:pt idx="11">
                  <c:v>SDG 12</c:v>
                </c:pt>
                <c:pt idx="12">
                  <c:v>SDG 13</c:v>
                </c:pt>
                <c:pt idx="13">
                  <c:v>SDG 14</c:v>
                </c:pt>
                <c:pt idx="14">
                  <c:v>SDG 15</c:v>
                </c:pt>
                <c:pt idx="15">
                  <c:v>SDG 16</c:v>
                </c:pt>
                <c:pt idx="16">
                  <c:v>SDG 17</c:v>
                </c:pt>
              </c:strCache>
            </c:strRef>
          </c:cat>
          <c:val>
            <c:numRef>
              <c:f>Programme!$I$23:$Y$23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B8-4C2F-8D48-331D2DB05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167318607"/>
        <c:axId val="867706559"/>
      </c:barChart>
      <c:catAx>
        <c:axId val="116731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7706559"/>
        <c:crosses val="autoZero"/>
        <c:auto val="1"/>
        <c:lblAlgn val="ctr"/>
        <c:lblOffset val="100"/>
        <c:noMultiLvlLbl val="0"/>
      </c:catAx>
      <c:valAx>
        <c:axId val="86770655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73186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Sustainable Development Goals</a:t>
            </a:r>
            <a:r>
              <a:rPr lang="en-US" baseline="0"/>
              <a:t> - </a:t>
            </a:r>
            <a:r>
              <a:rPr lang="en-US"/>
              <a:t>Taught</a:t>
            </a:r>
          </a:p>
        </c:rich>
      </c:tx>
      <c:layout>
        <c:manualLayout>
          <c:xMode val="edge"/>
          <c:yMode val="edge"/>
          <c:x val="0.28192157452950878"/>
          <c:y val="3.159557661927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Programme!$I$2:$Y$2</c:f>
              <c:strCache>
                <c:ptCount val="17"/>
                <c:pt idx="0">
                  <c:v>SDG 1</c:v>
                </c:pt>
                <c:pt idx="1">
                  <c:v>SDG 2</c:v>
                </c:pt>
                <c:pt idx="2">
                  <c:v>SDG 3 </c:v>
                </c:pt>
                <c:pt idx="3">
                  <c:v>SDG 4</c:v>
                </c:pt>
                <c:pt idx="4">
                  <c:v>SDG 5 </c:v>
                </c:pt>
                <c:pt idx="5">
                  <c:v>SDG 6 </c:v>
                </c:pt>
                <c:pt idx="6">
                  <c:v>SDG 7</c:v>
                </c:pt>
                <c:pt idx="7">
                  <c:v>SDG 8</c:v>
                </c:pt>
                <c:pt idx="8">
                  <c:v>SDG 9</c:v>
                </c:pt>
                <c:pt idx="9">
                  <c:v>SDG 10</c:v>
                </c:pt>
                <c:pt idx="10">
                  <c:v>SDG 11</c:v>
                </c:pt>
                <c:pt idx="11">
                  <c:v>SDG 12</c:v>
                </c:pt>
                <c:pt idx="12">
                  <c:v>SDG 13</c:v>
                </c:pt>
                <c:pt idx="13">
                  <c:v>SDG 14</c:v>
                </c:pt>
                <c:pt idx="14">
                  <c:v>SDG 15</c:v>
                </c:pt>
                <c:pt idx="15">
                  <c:v>SDG 16</c:v>
                </c:pt>
                <c:pt idx="16">
                  <c:v>SDG 17 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76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shade val="76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shade val="76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shade val="76000"/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'[1]Programme view'!$D$2:$T$2</c:f>
              <c:strCache>
                <c:ptCount val="17"/>
                <c:pt idx="0">
                  <c:v>SDG 1</c:v>
                </c:pt>
                <c:pt idx="1">
                  <c:v>SDG 2</c:v>
                </c:pt>
                <c:pt idx="2">
                  <c:v>SDG 3</c:v>
                </c:pt>
                <c:pt idx="3">
                  <c:v>SDG 4</c:v>
                </c:pt>
                <c:pt idx="4">
                  <c:v>SDG 5</c:v>
                </c:pt>
                <c:pt idx="5">
                  <c:v>SDG 6</c:v>
                </c:pt>
                <c:pt idx="6">
                  <c:v>SDG 7</c:v>
                </c:pt>
                <c:pt idx="7">
                  <c:v>SDG 8</c:v>
                </c:pt>
                <c:pt idx="8">
                  <c:v>SDG 9</c:v>
                </c:pt>
                <c:pt idx="9">
                  <c:v>SDG 10</c:v>
                </c:pt>
                <c:pt idx="10">
                  <c:v>SDG 11</c:v>
                </c:pt>
                <c:pt idx="11">
                  <c:v>SDG 12</c:v>
                </c:pt>
                <c:pt idx="12">
                  <c:v>SDG 13</c:v>
                </c:pt>
                <c:pt idx="13">
                  <c:v>SDG 14</c:v>
                </c:pt>
                <c:pt idx="14">
                  <c:v>SDG 15</c:v>
                </c:pt>
                <c:pt idx="15">
                  <c:v>SDG 16</c:v>
                </c:pt>
                <c:pt idx="16">
                  <c:v>SDG 17</c:v>
                </c:pt>
              </c:strCache>
            </c:strRef>
          </c:cat>
          <c:val>
            <c:numRef>
              <c:f>Programme!$I$24:$Y$24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B8-4F50-BCF5-E92A9FEA8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167318607"/>
        <c:axId val="867706559"/>
      </c:barChart>
      <c:catAx>
        <c:axId val="116731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7706559"/>
        <c:crosses val="autoZero"/>
        <c:auto val="1"/>
        <c:lblAlgn val="ctr"/>
        <c:lblOffset val="100"/>
        <c:noMultiLvlLbl val="0"/>
      </c:catAx>
      <c:valAx>
        <c:axId val="867706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73186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Sustainable Development Goals</a:t>
            </a:r>
            <a:r>
              <a:rPr lang="en-US" baseline="0"/>
              <a:t> - </a:t>
            </a:r>
            <a:r>
              <a:rPr lang="en-US"/>
              <a:t>Assessed</a:t>
            </a:r>
          </a:p>
        </c:rich>
      </c:tx>
      <c:layout>
        <c:manualLayout>
          <c:xMode val="edge"/>
          <c:yMode val="edge"/>
          <c:x val="0.28192157452950878"/>
          <c:y val="3.159557661927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Programme!$I$2:$Y$2</c:f>
              <c:strCache>
                <c:ptCount val="17"/>
                <c:pt idx="0">
                  <c:v>SDG 1</c:v>
                </c:pt>
                <c:pt idx="1">
                  <c:v>SDG 2</c:v>
                </c:pt>
                <c:pt idx="2">
                  <c:v>SDG 3 </c:v>
                </c:pt>
                <c:pt idx="3">
                  <c:v>SDG 4</c:v>
                </c:pt>
                <c:pt idx="4">
                  <c:v>SDG 5 </c:v>
                </c:pt>
                <c:pt idx="5">
                  <c:v>SDG 6 </c:v>
                </c:pt>
                <c:pt idx="6">
                  <c:v>SDG 7</c:v>
                </c:pt>
                <c:pt idx="7">
                  <c:v>SDG 8</c:v>
                </c:pt>
                <c:pt idx="8">
                  <c:v>SDG 9</c:v>
                </c:pt>
                <c:pt idx="9">
                  <c:v>SDG 10</c:v>
                </c:pt>
                <c:pt idx="10">
                  <c:v>SDG 11</c:v>
                </c:pt>
                <c:pt idx="11">
                  <c:v>SDG 12</c:v>
                </c:pt>
                <c:pt idx="12">
                  <c:v>SDG 13</c:v>
                </c:pt>
                <c:pt idx="13">
                  <c:v>SDG 14</c:v>
                </c:pt>
                <c:pt idx="14">
                  <c:v>SDG 15</c:v>
                </c:pt>
                <c:pt idx="15">
                  <c:v>SDG 16</c:v>
                </c:pt>
                <c:pt idx="16">
                  <c:v>SDG 17 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76000"/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shade val="76000"/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shade val="76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shade val="76000"/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'[1]Programme view'!$D$2:$T$2</c:f>
              <c:strCache>
                <c:ptCount val="17"/>
                <c:pt idx="0">
                  <c:v>SDG 1</c:v>
                </c:pt>
                <c:pt idx="1">
                  <c:v>SDG 2</c:v>
                </c:pt>
                <c:pt idx="2">
                  <c:v>SDG 3</c:v>
                </c:pt>
                <c:pt idx="3">
                  <c:v>SDG 4</c:v>
                </c:pt>
                <c:pt idx="4">
                  <c:v>SDG 5</c:v>
                </c:pt>
                <c:pt idx="5">
                  <c:v>SDG 6</c:v>
                </c:pt>
                <c:pt idx="6">
                  <c:v>SDG 7</c:v>
                </c:pt>
                <c:pt idx="7">
                  <c:v>SDG 8</c:v>
                </c:pt>
                <c:pt idx="8">
                  <c:v>SDG 9</c:v>
                </c:pt>
                <c:pt idx="9">
                  <c:v>SDG 10</c:v>
                </c:pt>
                <c:pt idx="10">
                  <c:v>SDG 11</c:v>
                </c:pt>
                <c:pt idx="11">
                  <c:v>SDG 12</c:v>
                </c:pt>
                <c:pt idx="12">
                  <c:v>SDG 13</c:v>
                </c:pt>
                <c:pt idx="13">
                  <c:v>SDG 14</c:v>
                </c:pt>
                <c:pt idx="14">
                  <c:v>SDG 15</c:v>
                </c:pt>
                <c:pt idx="15">
                  <c:v>SDG 16</c:v>
                </c:pt>
                <c:pt idx="16">
                  <c:v>SDG 17</c:v>
                </c:pt>
              </c:strCache>
            </c:strRef>
          </c:cat>
          <c:val>
            <c:numRef>
              <c:f>Programme!$I$25:$Y$25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A-4A47-9C60-5E5C1B68E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167318607"/>
        <c:axId val="867706559"/>
      </c:barChart>
      <c:catAx>
        <c:axId val="116731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7706559"/>
        <c:crosses val="autoZero"/>
        <c:auto val="1"/>
        <c:lblAlgn val="ctr"/>
        <c:lblOffset val="100"/>
        <c:noMultiLvlLbl val="0"/>
      </c:catAx>
      <c:valAx>
        <c:axId val="867706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73186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152400</xdr:rowOff>
    </xdr:from>
    <xdr:to>
      <xdr:col>12</xdr:col>
      <xdr:colOff>723900</xdr:colOff>
      <xdr:row>21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9D65C4-3550-4D48-8D4F-E99C2E6EA2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21</xdr:row>
      <xdr:rowOff>144780</xdr:rowOff>
    </xdr:from>
    <xdr:to>
      <xdr:col>12</xdr:col>
      <xdr:colOff>723900</xdr:colOff>
      <xdr:row>42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B03F752-95F6-404E-936F-B194956A42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43</xdr:row>
      <xdr:rowOff>0</xdr:rowOff>
    </xdr:from>
    <xdr:to>
      <xdr:col>12</xdr:col>
      <xdr:colOff>723900</xdr:colOff>
      <xdr:row>63</xdr:row>
      <xdr:rowOff>7620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C68ED98-5225-4A46-836F-950852937A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64</xdr:row>
      <xdr:rowOff>0</xdr:rowOff>
    </xdr:from>
    <xdr:to>
      <xdr:col>12</xdr:col>
      <xdr:colOff>723900</xdr:colOff>
      <xdr:row>84</xdr:row>
      <xdr:rowOff>15240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6D498CB-DCCE-4338-8D2B-3FE856032A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ESD%20Curriculum%20Mapping%20Spreadsheet%202022%20staff%20version%20v1%20(4).xlsx?337AE4B4" TargetMode="External"/><Relationship Id="rId1" Type="http://schemas.openxmlformats.org/officeDocument/2006/relationships/externalLinkPath" Target="file:///\\337AE4B4\ESD%20Curriculum%20Mapping%20Spreadsheet%202022%20staff%20version%20v1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 module mapping rubric"/>
      <sheetName val="Programme analysis"/>
      <sheetName val="_56F9DC9755BA473782653E2940F9"/>
      <sheetName val="DATA"/>
      <sheetName val="Programme view (2)"/>
      <sheetName val="Programme view"/>
      <sheetName val="Dashboard"/>
    </sheetNames>
    <sheetDataSet>
      <sheetData sheetId="0"/>
      <sheetData sheetId="1"/>
      <sheetData sheetId="2"/>
      <sheetData sheetId="3"/>
      <sheetData sheetId="4"/>
      <sheetData sheetId="5">
        <row r="2">
          <cell r="D2" t="str">
            <v>SDG 1</v>
          </cell>
          <cell r="E2" t="str">
            <v>SDG 2</v>
          </cell>
          <cell r="F2" t="str">
            <v>SDG 3</v>
          </cell>
          <cell r="G2" t="str">
            <v>SDG 4</v>
          </cell>
          <cell r="H2" t="str">
            <v>SDG 5</v>
          </cell>
          <cell r="I2" t="str">
            <v>SDG 6</v>
          </cell>
          <cell r="J2" t="str">
            <v>SDG 7</v>
          </cell>
          <cell r="K2" t="str">
            <v>SDG 8</v>
          </cell>
          <cell r="L2" t="str">
            <v>SDG 9</v>
          </cell>
          <cell r="M2" t="str">
            <v>SDG 10</v>
          </cell>
          <cell r="N2" t="str">
            <v>SDG 11</v>
          </cell>
          <cell r="O2" t="str">
            <v>SDG 12</v>
          </cell>
          <cell r="P2" t="str">
            <v>SDG 13</v>
          </cell>
          <cell r="Q2" t="str">
            <v>SDG 14</v>
          </cell>
          <cell r="R2" t="str">
            <v>SDG 15</v>
          </cell>
          <cell r="S2" t="str">
            <v>SDG 16</v>
          </cell>
          <cell r="T2" t="str">
            <v>SDG 17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55C73-AB8D-492D-9431-40F6C92CDA4F}">
  <dimension ref="A1:AT34"/>
  <sheetViews>
    <sheetView tabSelected="1" zoomScaleNormal="100" workbookViewId="0">
      <pane xSplit="2" topLeftCell="C1" activePane="topRight" state="frozen"/>
      <selection pane="topRight" activeCell="B4" sqref="B4"/>
    </sheetView>
  </sheetViews>
  <sheetFormatPr defaultColWidth="8.88671875" defaultRowHeight="12.75" customHeight="1" x14ac:dyDescent="0.3"/>
  <cols>
    <col min="1" max="6" width="12.33203125" style="9" customWidth="1"/>
    <col min="7" max="7" width="9.44140625" style="19" customWidth="1"/>
    <col min="8" max="8" width="18.44140625" style="9" customWidth="1"/>
    <col min="9" max="9" width="14.88671875" style="14" customWidth="1"/>
    <col min="10" max="10" width="24.6640625" style="9" customWidth="1"/>
    <col min="11" max="11" width="22.109375" style="9" customWidth="1"/>
    <col min="12" max="12" width="23.6640625" style="9" customWidth="1"/>
    <col min="13" max="13" width="19.44140625" style="9" customWidth="1"/>
    <col min="14" max="14" width="20.6640625" style="9" customWidth="1"/>
    <col min="15" max="15" width="22.33203125" style="9" customWidth="1"/>
    <col min="16" max="16" width="32" style="9" customWidth="1"/>
    <col min="17" max="17" width="27.6640625" style="9" customWidth="1"/>
    <col min="18" max="19" width="22.6640625" style="9" customWidth="1"/>
    <col min="20" max="20" width="26.6640625" style="9" customWidth="1"/>
    <col min="21" max="21" width="20.6640625" style="9" customWidth="1"/>
    <col min="22" max="22" width="26.6640625" style="9" customWidth="1"/>
    <col min="23" max="24" width="33.6640625" style="9" customWidth="1"/>
    <col min="25" max="25" width="28.5546875" style="9" customWidth="1"/>
    <col min="26" max="26" width="34.5546875" style="30" customWidth="1"/>
    <col min="27" max="27" width="17.88671875" style="14" customWidth="1"/>
    <col min="28" max="32" width="17.88671875" style="9" customWidth="1"/>
    <col min="33" max="34" width="17.88671875" style="15" customWidth="1"/>
    <col min="35" max="35" width="44.6640625" style="12" customWidth="1"/>
    <col min="36" max="36" width="19.6640625" style="14" bestFit="1" customWidth="1"/>
    <col min="37" max="40" width="17.88671875" style="9" customWidth="1"/>
    <col min="41" max="42" width="17.88671875" style="16" customWidth="1"/>
    <col min="43" max="43" width="34.33203125" style="25" bestFit="1" customWidth="1"/>
    <col min="44" max="44" width="51.88671875" style="26" bestFit="1" customWidth="1"/>
    <col min="45" max="45" width="8.88671875" style="9"/>
    <col min="46" max="46" width="0" style="9" hidden="1" customWidth="1"/>
    <col min="47" max="16384" width="8.88671875" style="9"/>
  </cols>
  <sheetData>
    <row r="1" spans="1:46" ht="14.4" thickBot="1" x14ac:dyDescent="0.35">
      <c r="A1" s="1"/>
      <c r="B1" s="1"/>
      <c r="C1" s="1"/>
      <c r="D1" s="1"/>
      <c r="E1" s="1"/>
      <c r="F1" s="1"/>
      <c r="G1" s="65" t="s">
        <v>0</v>
      </c>
      <c r="H1" s="66"/>
      <c r="I1" s="2"/>
      <c r="J1" s="67" t="s">
        <v>1</v>
      </c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8"/>
      <c r="AA1" s="69" t="s">
        <v>2</v>
      </c>
      <c r="AB1" s="70"/>
      <c r="AC1" s="70"/>
      <c r="AD1" s="70"/>
      <c r="AE1" s="70"/>
      <c r="AF1" s="70"/>
      <c r="AG1" s="70"/>
      <c r="AH1" s="70"/>
      <c r="AI1" s="71"/>
      <c r="AJ1" s="72" t="s">
        <v>3</v>
      </c>
      <c r="AK1" s="73"/>
      <c r="AL1" s="73"/>
      <c r="AM1" s="73"/>
      <c r="AN1" s="73"/>
      <c r="AO1" s="73"/>
      <c r="AP1" s="74"/>
      <c r="AQ1" s="42" t="s">
        <v>4</v>
      </c>
      <c r="AR1" s="43"/>
    </row>
    <row r="2" spans="1:46" s="4" customFormat="1" ht="22.95" customHeight="1" thickTop="1" thickBot="1" x14ac:dyDescent="0.35">
      <c r="A2" s="3"/>
      <c r="B2" s="56" t="s">
        <v>5</v>
      </c>
      <c r="C2" s="56"/>
      <c r="D2" s="56"/>
      <c r="E2" s="56"/>
      <c r="F2" s="56"/>
      <c r="G2" s="56"/>
      <c r="H2" s="56"/>
      <c r="I2" s="39" t="s">
        <v>6</v>
      </c>
      <c r="J2" s="23" t="s">
        <v>7</v>
      </c>
      <c r="K2" s="22" t="s">
        <v>8</v>
      </c>
      <c r="L2" s="23" t="s">
        <v>9</v>
      </c>
      <c r="M2" s="22" t="s">
        <v>10</v>
      </c>
      <c r="N2" s="23" t="s">
        <v>11</v>
      </c>
      <c r="O2" s="22" t="s">
        <v>12</v>
      </c>
      <c r="P2" s="23" t="s">
        <v>13</v>
      </c>
      <c r="Q2" s="22" t="s">
        <v>14</v>
      </c>
      <c r="R2" s="23" t="s">
        <v>15</v>
      </c>
      <c r="S2" s="22" t="s">
        <v>16</v>
      </c>
      <c r="T2" s="23" t="s">
        <v>17</v>
      </c>
      <c r="U2" s="22" t="s">
        <v>18</v>
      </c>
      <c r="V2" s="23" t="s">
        <v>19</v>
      </c>
      <c r="W2" s="22" t="s">
        <v>20</v>
      </c>
      <c r="X2" s="23" t="s">
        <v>21</v>
      </c>
      <c r="Y2" s="22" t="s">
        <v>22</v>
      </c>
      <c r="Z2" s="31" t="s">
        <v>23</v>
      </c>
      <c r="AA2" s="52" t="s">
        <v>24</v>
      </c>
      <c r="AB2" s="75" t="s">
        <v>25</v>
      </c>
      <c r="AC2" s="61" t="s">
        <v>26</v>
      </c>
      <c r="AD2" s="61" t="s">
        <v>27</v>
      </c>
      <c r="AE2" s="61" t="s">
        <v>28</v>
      </c>
      <c r="AF2" s="61" t="s">
        <v>29</v>
      </c>
      <c r="AG2" s="61" t="s">
        <v>30</v>
      </c>
      <c r="AH2" s="61" t="s">
        <v>31</v>
      </c>
      <c r="AI2" s="63" t="s">
        <v>23</v>
      </c>
      <c r="AJ2" s="57" t="s">
        <v>32</v>
      </c>
      <c r="AK2" s="57" t="s">
        <v>33</v>
      </c>
      <c r="AL2" s="57" t="s">
        <v>34</v>
      </c>
      <c r="AM2" s="57" t="s">
        <v>35</v>
      </c>
      <c r="AN2" s="57" t="s">
        <v>36</v>
      </c>
      <c r="AO2" s="57" t="s">
        <v>37</v>
      </c>
      <c r="AP2" s="57" t="s">
        <v>38</v>
      </c>
      <c r="AQ2" s="59" t="s">
        <v>39</v>
      </c>
      <c r="AR2" s="59" t="s">
        <v>40</v>
      </c>
    </row>
    <row r="3" spans="1:46" s="8" customFormat="1" ht="61.2" customHeight="1" thickTop="1" thickBot="1" x14ac:dyDescent="0.35">
      <c r="B3" s="40" t="s">
        <v>41</v>
      </c>
      <c r="C3" s="40" t="s">
        <v>42</v>
      </c>
      <c r="D3" s="40" t="s">
        <v>43</v>
      </c>
      <c r="E3" s="40" t="s">
        <v>44</v>
      </c>
      <c r="F3" s="40" t="s">
        <v>45</v>
      </c>
      <c r="G3" s="40" t="s">
        <v>46</v>
      </c>
      <c r="H3" s="40" t="s">
        <v>0</v>
      </c>
      <c r="I3" s="38" t="s">
        <v>47</v>
      </c>
      <c r="J3" s="37" t="s">
        <v>48</v>
      </c>
      <c r="K3" s="36" t="s">
        <v>49</v>
      </c>
      <c r="L3" s="37" t="s">
        <v>50</v>
      </c>
      <c r="M3" s="36" t="s">
        <v>51</v>
      </c>
      <c r="N3" s="37" t="s">
        <v>52</v>
      </c>
      <c r="O3" s="36" t="s">
        <v>53</v>
      </c>
      <c r="P3" s="37" t="s">
        <v>54</v>
      </c>
      <c r="Q3" s="36" t="s">
        <v>55</v>
      </c>
      <c r="R3" s="37" t="s">
        <v>56</v>
      </c>
      <c r="S3" s="36" t="s">
        <v>57</v>
      </c>
      <c r="T3" s="37" t="s">
        <v>58</v>
      </c>
      <c r="U3" s="36" t="s">
        <v>59</v>
      </c>
      <c r="V3" s="37" t="s">
        <v>60</v>
      </c>
      <c r="W3" s="36" t="s">
        <v>61</v>
      </c>
      <c r="X3" s="37" t="s">
        <v>62</v>
      </c>
      <c r="Y3" s="36" t="s">
        <v>63</v>
      </c>
      <c r="Z3" s="31"/>
      <c r="AA3" s="53"/>
      <c r="AB3" s="76"/>
      <c r="AC3" s="62"/>
      <c r="AD3" s="62"/>
      <c r="AE3" s="62"/>
      <c r="AF3" s="62"/>
      <c r="AG3" s="62"/>
      <c r="AH3" s="62"/>
      <c r="AI3" s="64"/>
      <c r="AJ3" s="58"/>
      <c r="AK3" s="58"/>
      <c r="AL3" s="58"/>
      <c r="AM3" s="58"/>
      <c r="AN3" s="58"/>
      <c r="AO3" s="58"/>
      <c r="AP3" s="58"/>
      <c r="AQ3" s="60"/>
      <c r="AR3" s="60"/>
    </row>
    <row r="4" spans="1:46" ht="14.4" x14ac:dyDescent="0.3">
      <c r="A4" s="5" t="s">
        <v>64</v>
      </c>
      <c r="B4" s="20"/>
      <c r="C4" s="20"/>
      <c r="D4" s="20"/>
      <c r="E4" s="20"/>
      <c r="F4" s="20"/>
      <c r="G4" s="20"/>
      <c r="H4" s="2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27"/>
      <c r="AA4" s="33"/>
      <c r="AB4" s="32"/>
      <c r="AC4" s="10"/>
      <c r="AD4" s="10"/>
      <c r="AE4" s="10"/>
      <c r="AF4" s="10"/>
      <c r="AG4" s="10"/>
      <c r="AH4" s="10"/>
      <c r="AI4" s="21"/>
      <c r="AJ4" s="10"/>
      <c r="AK4" s="10"/>
      <c r="AL4" s="10"/>
      <c r="AM4" s="10"/>
      <c r="AN4" s="10"/>
      <c r="AO4" s="10"/>
      <c r="AP4" s="10"/>
      <c r="AQ4" s="24"/>
      <c r="AR4" s="24"/>
      <c r="AT4" s="7" t="s">
        <v>65</v>
      </c>
    </row>
    <row r="5" spans="1:46" ht="14.4" x14ac:dyDescent="0.3">
      <c r="B5" s="20"/>
      <c r="C5" s="20"/>
      <c r="D5" s="20"/>
      <c r="E5" s="20"/>
      <c r="F5" s="20"/>
      <c r="G5" s="20"/>
      <c r="H5" s="2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27"/>
      <c r="AA5" s="33"/>
      <c r="AB5" s="32"/>
      <c r="AC5" s="10"/>
      <c r="AD5" s="10"/>
      <c r="AE5" s="10"/>
      <c r="AF5" s="10"/>
      <c r="AG5" s="10"/>
      <c r="AH5" s="10"/>
      <c r="AI5" s="21"/>
      <c r="AJ5" s="10"/>
      <c r="AK5" s="10"/>
      <c r="AL5" s="10"/>
      <c r="AM5" s="10"/>
      <c r="AN5" s="10"/>
      <c r="AO5" s="10"/>
      <c r="AP5" s="10"/>
      <c r="AQ5" s="24"/>
      <c r="AR5" s="24"/>
      <c r="AT5" s="6" t="s">
        <v>66</v>
      </c>
    </row>
    <row r="6" spans="1:46" ht="14.4" x14ac:dyDescent="0.3">
      <c r="B6" s="20"/>
      <c r="C6" s="20"/>
      <c r="D6" s="20"/>
      <c r="E6" s="20"/>
      <c r="F6" s="20"/>
      <c r="G6" s="20"/>
      <c r="H6" s="2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27"/>
      <c r="AA6" s="33"/>
      <c r="AB6" s="32"/>
      <c r="AC6" s="10"/>
      <c r="AD6" s="10"/>
      <c r="AE6" s="10"/>
      <c r="AF6" s="10"/>
      <c r="AG6" s="10"/>
      <c r="AH6" s="10"/>
      <c r="AI6" s="21"/>
      <c r="AJ6" s="10"/>
      <c r="AK6" s="10"/>
      <c r="AL6" s="10"/>
      <c r="AM6" s="10"/>
      <c r="AN6" s="10"/>
      <c r="AO6" s="10"/>
      <c r="AP6" s="10"/>
      <c r="AQ6" s="24"/>
      <c r="AR6" s="24"/>
      <c r="AT6" s="6" t="s">
        <v>67</v>
      </c>
    </row>
    <row r="7" spans="1:46" ht="14.4" x14ac:dyDescent="0.3">
      <c r="B7" s="20"/>
      <c r="C7" s="20"/>
      <c r="D7" s="20"/>
      <c r="E7" s="20"/>
      <c r="F7" s="20"/>
      <c r="G7" s="20"/>
      <c r="H7" s="2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27"/>
      <c r="AA7" s="33"/>
      <c r="AB7" s="32"/>
      <c r="AC7" s="10"/>
      <c r="AD7" s="10"/>
      <c r="AE7" s="10"/>
      <c r="AF7" s="10"/>
      <c r="AG7" s="10"/>
      <c r="AH7" s="10"/>
      <c r="AI7" s="21"/>
      <c r="AJ7" s="10"/>
      <c r="AK7" s="10"/>
      <c r="AL7" s="10"/>
      <c r="AM7" s="10"/>
      <c r="AN7" s="10"/>
      <c r="AO7" s="10"/>
      <c r="AP7" s="10"/>
      <c r="AQ7" s="24"/>
      <c r="AR7" s="24"/>
      <c r="AT7" s="6" t="s">
        <v>68</v>
      </c>
    </row>
    <row r="8" spans="1:46" ht="14.4" x14ac:dyDescent="0.3">
      <c r="B8" s="20"/>
      <c r="C8" s="20"/>
      <c r="D8" s="20"/>
      <c r="E8" s="20"/>
      <c r="F8" s="20"/>
      <c r="G8" s="20"/>
      <c r="H8" s="2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27"/>
      <c r="AA8" s="33"/>
      <c r="AB8" s="32"/>
      <c r="AC8" s="10"/>
      <c r="AD8" s="10"/>
      <c r="AE8" s="10"/>
      <c r="AF8" s="10"/>
      <c r="AG8" s="10"/>
      <c r="AH8" s="10"/>
      <c r="AI8" s="21"/>
      <c r="AJ8" s="10"/>
      <c r="AK8" s="10"/>
      <c r="AL8" s="10"/>
      <c r="AM8" s="10"/>
      <c r="AN8" s="10"/>
      <c r="AO8" s="10"/>
      <c r="AP8" s="10"/>
      <c r="AQ8" s="24"/>
      <c r="AR8" s="24"/>
      <c r="AT8" s="6" t="s">
        <v>69</v>
      </c>
    </row>
    <row r="9" spans="1:46" ht="14.4" x14ac:dyDescent="0.3">
      <c r="B9" s="20"/>
      <c r="C9" s="20"/>
      <c r="D9" s="20"/>
      <c r="E9" s="20"/>
      <c r="F9" s="20"/>
      <c r="G9" s="20"/>
      <c r="H9" s="2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27"/>
      <c r="AA9" s="33"/>
      <c r="AB9" s="32"/>
      <c r="AC9" s="10"/>
      <c r="AD9" s="10"/>
      <c r="AE9" s="10"/>
      <c r="AF9" s="10"/>
      <c r="AG9" s="10"/>
      <c r="AH9" s="10"/>
      <c r="AI9" s="21"/>
      <c r="AJ9" s="10"/>
      <c r="AK9" s="10"/>
      <c r="AL9" s="10"/>
      <c r="AM9" s="10"/>
      <c r="AN9" s="10"/>
      <c r="AO9" s="10"/>
      <c r="AP9" s="10"/>
      <c r="AQ9" s="24"/>
      <c r="AR9" s="24"/>
      <c r="AT9" s="6" t="s">
        <v>70</v>
      </c>
    </row>
    <row r="10" spans="1:46" ht="14.4" x14ac:dyDescent="0.3">
      <c r="B10" s="20"/>
      <c r="C10" s="20"/>
      <c r="D10" s="20"/>
      <c r="E10" s="20"/>
      <c r="F10" s="20"/>
      <c r="G10" s="20"/>
      <c r="H10" s="2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27"/>
      <c r="AA10" s="33"/>
      <c r="AB10" s="32"/>
      <c r="AC10" s="10"/>
      <c r="AD10" s="10"/>
      <c r="AE10" s="10"/>
      <c r="AF10" s="10"/>
      <c r="AG10" s="10"/>
      <c r="AH10" s="10"/>
      <c r="AI10" s="21"/>
      <c r="AJ10" s="10"/>
      <c r="AK10" s="10"/>
      <c r="AL10" s="10"/>
      <c r="AM10" s="10"/>
      <c r="AN10" s="10"/>
      <c r="AO10" s="10"/>
      <c r="AP10" s="10"/>
      <c r="AQ10" s="24"/>
      <c r="AR10" s="24"/>
      <c r="AT10" s="6"/>
    </row>
    <row r="11" spans="1:46" ht="14.4" x14ac:dyDescent="0.3">
      <c r="B11" s="20"/>
      <c r="C11" s="20"/>
      <c r="D11" s="20"/>
      <c r="E11" s="20"/>
      <c r="F11" s="20"/>
      <c r="G11" s="20"/>
      <c r="H11" s="2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27"/>
      <c r="AA11" s="33"/>
      <c r="AB11" s="32"/>
      <c r="AC11" s="10"/>
      <c r="AD11" s="10"/>
      <c r="AE11" s="10"/>
      <c r="AF11" s="10"/>
      <c r="AG11" s="10"/>
      <c r="AH11" s="10"/>
      <c r="AI11" s="21"/>
      <c r="AJ11" s="10"/>
      <c r="AK11" s="10"/>
      <c r="AL11" s="10"/>
      <c r="AM11" s="10"/>
      <c r="AN11" s="10"/>
      <c r="AO11" s="10"/>
      <c r="AP11" s="10"/>
      <c r="AQ11" s="24"/>
      <c r="AR11" s="24"/>
      <c r="AT11"/>
    </row>
    <row r="12" spans="1:46" ht="14.4" x14ac:dyDescent="0.3">
      <c r="B12" s="20"/>
      <c r="C12" s="20"/>
      <c r="D12" s="20"/>
      <c r="E12" s="20"/>
      <c r="F12" s="20"/>
      <c r="G12" s="20"/>
      <c r="H12" s="2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27"/>
      <c r="AA12" s="33"/>
      <c r="AB12" s="32"/>
      <c r="AC12" s="10"/>
      <c r="AD12" s="10"/>
      <c r="AE12" s="10"/>
      <c r="AF12" s="10"/>
      <c r="AG12" s="10"/>
      <c r="AH12" s="10"/>
      <c r="AI12" s="21"/>
      <c r="AJ12" s="10"/>
      <c r="AK12" s="10"/>
      <c r="AL12" s="10"/>
      <c r="AM12" s="10"/>
      <c r="AN12" s="10"/>
      <c r="AO12" s="10"/>
      <c r="AP12" s="10"/>
      <c r="AQ12" s="24"/>
      <c r="AR12" s="24"/>
      <c r="AT12" s="6" t="s">
        <v>71</v>
      </c>
    </row>
    <row r="13" spans="1:46" ht="14.4" x14ac:dyDescent="0.3">
      <c r="B13" s="20"/>
      <c r="C13" s="20"/>
      <c r="D13" s="20"/>
      <c r="E13" s="20"/>
      <c r="F13" s="20"/>
      <c r="G13" s="20"/>
      <c r="H13" s="2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27"/>
      <c r="AA13" s="33"/>
      <c r="AB13" s="32"/>
      <c r="AC13" s="10"/>
      <c r="AD13" s="10"/>
      <c r="AE13" s="10"/>
      <c r="AF13" s="10"/>
      <c r="AG13" s="10"/>
      <c r="AH13" s="10"/>
      <c r="AI13" s="21"/>
      <c r="AJ13" s="10"/>
      <c r="AK13" s="10"/>
      <c r="AL13" s="10"/>
      <c r="AM13" s="10"/>
      <c r="AN13" s="10"/>
      <c r="AO13" s="10"/>
      <c r="AP13" s="10"/>
      <c r="AQ13" s="24"/>
      <c r="AR13" s="24"/>
      <c r="AT13" s="6" t="s">
        <v>66</v>
      </c>
    </row>
    <row r="14" spans="1:46" ht="14.4" x14ac:dyDescent="0.3">
      <c r="B14" s="20"/>
      <c r="C14" s="20"/>
      <c r="D14" s="20"/>
      <c r="E14" s="20"/>
      <c r="F14" s="20"/>
      <c r="G14" s="20"/>
      <c r="H14" s="2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27"/>
      <c r="AA14" s="33"/>
      <c r="AB14" s="32"/>
      <c r="AC14" s="10"/>
      <c r="AD14" s="10"/>
      <c r="AE14" s="10"/>
      <c r="AF14" s="10"/>
      <c r="AG14" s="10"/>
      <c r="AH14" s="10"/>
      <c r="AI14" s="21"/>
      <c r="AJ14" s="10"/>
      <c r="AK14" s="10"/>
      <c r="AL14" s="10"/>
      <c r="AM14" s="10"/>
      <c r="AN14" s="10"/>
      <c r="AO14" s="10"/>
      <c r="AP14" s="10"/>
      <c r="AQ14" s="24"/>
      <c r="AR14" s="24"/>
      <c r="AT14" s="6" t="s">
        <v>67</v>
      </c>
    </row>
    <row r="15" spans="1:46" ht="14.4" x14ac:dyDescent="0.3">
      <c r="B15" s="20"/>
      <c r="C15" s="20"/>
      <c r="D15" s="20"/>
      <c r="E15" s="20"/>
      <c r="F15" s="20"/>
      <c r="G15" s="20"/>
      <c r="H15" s="2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27"/>
      <c r="AA15" s="33"/>
      <c r="AB15" s="32"/>
      <c r="AC15" s="10"/>
      <c r="AD15" s="10"/>
      <c r="AE15" s="10"/>
      <c r="AF15" s="10"/>
      <c r="AG15" s="10"/>
      <c r="AH15" s="10"/>
      <c r="AI15" s="21"/>
      <c r="AJ15" s="10"/>
      <c r="AK15" s="10"/>
      <c r="AL15" s="10"/>
      <c r="AM15" s="10"/>
      <c r="AN15" s="10"/>
      <c r="AO15" s="10"/>
      <c r="AP15" s="10"/>
      <c r="AQ15" s="24"/>
      <c r="AR15" s="24"/>
      <c r="AT15" s="6" t="s">
        <v>72</v>
      </c>
    </row>
    <row r="16" spans="1:46" ht="14.4" x14ac:dyDescent="0.3">
      <c r="B16" s="20"/>
      <c r="C16" s="20"/>
      <c r="D16" s="20"/>
      <c r="E16" s="20"/>
      <c r="F16" s="20"/>
      <c r="G16" s="20"/>
      <c r="H16" s="2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27"/>
      <c r="AA16" s="33"/>
      <c r="AB16" s="32"/>
      <c r="AC16" s="10"/>
      <c r="AD16" s="10"/>
      <c r="AE16" s="10"/>
      <c r="AF16" s="10"/>
      <c r="AG16" s="10"/>
      <c r="AH16" s="10"/>
      <c r="AI16" s="21"/>
      <c r="AJ16" s="10"/>
      <c r="AK16" s="10"/>
      <c r="AL16" s="10"/>
      <c r="AM16" s="10"/>
      <c r="AN16" s="10"/>
      <c r="AO16" s="10"/>
      <c r="AP16" s="10"/>
      <c r="AQ16" s="24"/>
      <c r="AR16" s="24"/>
      <c r="AT16"/>
    </row>
    <row r="17" spans="2:46" ht="14.4" x14ac:dyDescent="0.3">
      <c r="B17" s="20"/>
      <c r="C17" s="20"/>
      <c r="D17" s="20"/>
      <c r="E17" s="20"/>
      <c r="F17" s="20"/>
      <c r="G17" s="20"/>
      <c r="H17" s="2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27"/>
      <c r="AA17" s="33"/>
      <c r="AB17" s="32"/>
      <c r="AC17" s="10"/>
      <c r="AD17" s="10"/>
      <c r="AE17" s="10"/>
      <c r="AF17" s="10"/>
      <c r="AG17" s="10"/>
      <c r="AH17" s="10"/>
      <c r="AI17" s="21"/>
      <c r="AJ17" s="10"/>
      <c r="AK17" s="10"/>
      <c r="AL17" s="10"/>
      <c r="AM17" s="10"/>
      <c r="AN17" s="10"/>
      <c r="AO17" s="10"/>
      <c r="AP17" s="10"/>
      <c r="AQ17" s="24"/>
      <c r="AR17" s="24"/>
      <c r="AT17" s="6" t="s">
        <v>73</v>
      </c>
    </row>
    <row r="18" spans="2:46" ht="14.4" x14ac:dyDescent="0.3">
      <c r="B18" s="20"/>
      <c r="C18" s="20"/>
      <c r="D18" s="20"/>
      <c r="E18" s="20"/>
      <c r="F18" s="20"/>
      <c r="G18" s="20"/>
      <c r="H18" s="2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27"/>
      <c r="AA18" s="33"/>
      <c r="AB18" s="32"/>
      <c r="AC18" s="10"/>
      <c r="AD18" s="10"/>
      <c r="AE18" s="10"/>
      <c r="AF18" s="10"/>
      <c r="AG18" s="10"/>
      <c r="AH18" s="10"/>
      <c r="AI18" s="21"/>
      <c r="AJ18" s="10"/>
      <c r="AK18" s="10"/>
      <c r="AL18" s="10"/>
      <c r="AM18" s="10"/>
      <c r="AN18" s="10"/>
      <c r="AO18" s="10"/>
      <c r="AP18" s="10"/>
      <c r="AQ18" s="24"/>
      <c r="AR18" s="24"/>
      <c r="AT18" s="6" t="s">
        <v>66</v>
      </c>
    </row>
    <row r="19" spans="2:46" ht="14.4" x14ac:dyDescent="0.3">
      <c r="B19" s="20"/>
      <c r="C19" s="20"/>
      <c r="D19" s="20"/>
      <c r="E19" s="20"/>
      <c r="F19" s="20"/>
      <c r="G19" s="20"/>
      <c r="H19" s="2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27"/>
      <c r="AA19" s="33"/>
      <c r="AB19" s="32"/>
      <c r="AC19" s="10"/>
      <c r="AD19" s="10"/>
      <c r="AE19" s="10"/>
      <c r="AF19" s="10"/>
      <c r="AG19" s="10"/>
      <c r="AH19" s="10"/>
      <c r="AI19" s="21"/>
      <c r="AJ19" s="10"/>
      <c r="AK19" s="10"/>
      <c r="AL19" s="10"/>
      <c r="AM19" s="10"/>
      <c r="AN19" s="10"/>
      <c r="AO19" s="10"/>
      <c r="AP19" s="10"/>
      <c r="AQ19" s="24"/>
      <c r="AR19" s="24"/>
      <c r="AT19" s="6" t="s">
        <v>67</v>
      </c>
    </row>
    <row r="20" spans="2:46" ht="15" thickBot="1" x14ac:dyDescent="0.35">
      <c r="B20" s="20"/>
      <c r="C20" s="20"/>
      <c r="D20" s="20"/>
      <c r="E20" s="20"/>
      <c r="F20" s="20"/>
      <c r="G20" s="20"/>
      <c r="H20" s="2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27"/>
      <c r="AA20" s="33"/>
      <c r="AB20" s="32"/>
      <c r="AC20" s="10"/>
      <c r="AD20" s="10"/>
      <c r="AE20" s="10"/>
      <c r="AF20" s="10"/>
      <c r="AG20" s="10"/>
      <c r="AH20" s="10"/>
      <c r="AI20" s="21"/>
      <c r="AJ20" s="10"/>
      <c r="AK20" s="10"/>
      <c r="AL20" s="10"/>
      <c r="AM20" s="10"/>
      <c r="AN20" s="10"/>
      <c r="AO20" s="10"/>
      <c r="AP20" s="10"/>
      <c r="AQ20" s="24"/>
      <c r="AR20" s="24"/>
      <c r="AT20" s="6" t="s">
        <v>72</v>
      </c>
    </row>
    <row r="21" spans="2:46" ht="13.8" x14ac:dyDescent="0.3">
      <c r="G21" s="54" t="s">
        <v>74</v>
      </c>
      <c r="H21" s="55"/>
      <c r="I21" s="11">
        <f>COUNTIF(I4:I20, "Relevant but currently not included")</f>
        <v>0</v>
      </c>
      <c r="J21" s="11">
        <f t="shared" ref="J21:AA21" si="0">COUNTIF(J4:J20, "Relevant but currently not included")</f>
        <v>0</v>
      </c>
      <c r="K21" s="11">
        <f t="shared" si="0"/>
        <v>0</v>
      </c>
      <c r="L21" s="11">
        <f t="shared" si="0"/>
        <v>0</v>
      </c>
      <c r="M21" s="11">
        <f t="shared" si="0"/>
        <v>0</v>
      </c>
      <c r="N21" s="11">
        <f t="shared" si="0"/>
        <v>0</v>
      </c>
      <c r="O21" s="11">
        <f t="shared" si="0"/>
        <v>0</v>
      </c>
      <c r="P21" s="11">
        <f t="shared" si="0"/>
        <v>0</v>
      </c>
      <c r="Q21" s="11">
        <f t="shared" si="0"/>
        <v>0</v>
      </c>
      <c r="R21" s="11">
        <f t="shared" si="0"/>
        <v>0</v>
      </c>
      <c r="S21" s="11">
        <f t="shared" si="0"/>
        <v>0</v>
      </c>
      <c r="T21" s="11">
        <f t="shared" si="0"/>
        <v>0</v>
      </c>
      <c r="U21" s="11">
        <f t="shared" si="0"/>
        <v>0</v>
      </c>
      <c r="V21" s="11">
        <f t="shared" si="0"/>
        <v>0</v>
      </c>
      <c r="W21" s="11">
        <f t="shared" si="0"/>
        <v>0</v>
      </c>
      <c r="X21" s="11">
        <f t="shared" si="0"/>
        <v>0</v>
      </c>
      <c r="Y21" s="11">
        <f t="shared" si="0"/>
        <v>0</v>
      </c>
      <c r="Z21" s="27"/>
      <c r="AA21" s="34">
        <f t="shared" si="0"/>
        <v>0</v>
      </c>
      <c r="AB21" s="34">
        <f t="shared" ref="AB21" si="1">COUNTIF(AB4:AB20, "Relevant but currently not included")</f>
        <v>0</v>
      </c>
      <c r="AC21" s="34">
        <f t="shared" ref="AC21" si="2">COUNTIF(AC4:AC20, "Relevant but currently not included")</f>
        <v>0</v>
      </c>
      <c r="AD21" s="34">
        <f t="shared" ref="AD21" si="3">COUNTIF(AD4:AD20, "Relevant but currently not included")</f>
        <v>0</v>
      </c>
      <c r="AE21" s="34">
        <f t="shared" ref="AE21" si="4">COUNTIF(AE4:AE20, "Relevant but currently not included")</f>
        <v>0</v>
      </c>
      <c r="AF21" s="34">
        <f t="shared" ref="AF21:AG21" si="5">COUNTIF(AF4:AF20, "Relevant but currently not included")</f>
        <v>0</v>
      </c>
      <c r="AG21" s="34">
        <f t="shared" si="5"/>
        <v>0</v>
      </c>
      <c r="AH21" s="34">
        <f t="shared" ref="AH21:AJ21" si="6">COUNTIF(AH4:AH20, "Relevant but currently not included")</f>
        <v>0</v>
      </c>
      <c r="AJ21" s="34">
        <f t="shared" si="6"/>
        <v>0</v>
      </c>
      <c r="AK21" s="34">
        <f t="shared" ref="AK21:AL21" si="7">COUNTIF(AK4:AK20, "Relevant but currently not included")</f>
        <v>0</v>
      </c>
      <c r="AL21" s="34">
        <f t="shared" si="7"/>
        <v>0</v>
      </c>
      <c r="AM21" s="34">
        <f t="shared" ref="AM21" si="8">COUNTIF(AM4:AM20, "Relevant but currently not included")</f>
        <v>0</v>
      </c>
      <c r="AN21" s="34">
        <f t="shared" ref="AN21" si="9">COUNTIF(AN4:AN20, "Relevant but currently not included")</f>
        <v>0</v>
      </c>
      <c r="AO21" s="34">
        <f t="shared" ref="AO21:AP21" si="10">COUNTIF(AO4:AO20, "Relevant but currently not included")</f>
        <v>0</v>
      </c>
      <c r="AP21" s="34">
        <f t="shared" si="10"/>
        <v>0</v>
      </c>
    </row>
    <row r="22" spans="2:46" ht="14.4" thickBot="1" x14ac:dyDescent="0.35">
      <c r="G22" s="44" t="s">
        <v>72</v>
      </c>
      <c r="H22" s="45"/>
      <c r="I22" s="13">
        <f>COUNTIF(I4:I20, "Included")</f>
        <v>0</v>
      </c>
      <c r="J22" s="13">
        <f t="shared" ref="J22:Y22" si="11">COUNTIF(J4:J20, "Included")</f>
        <v>0</v>
      </c>
      <c r="K22" s="13">
        <f t="shared" si="11"/>
        <v>0</v>
      </c>
      <c r="L22" s="13">
        <f t="shared" si="11"/>
        <v>0</v>
      </c>
      <c r="M22" s="13">
        <f t="shared" si="11"/>
        <v>0</v>
      </c>
      <c r="N22" s="13">
        <f t="shared" si="11"/>
        <v>0</v>
      </c>
      <c r="O22" s="13">
        <f t="shared" si="11"/>
        <v>0</v>
      </c>
      <c r="P22" s="13">
        <f t="shared" si="11"/>
        <v>0</v>
      </c>
      <c r="Q22" s="13">
        <f t="shared" si="11"/>
        <v>0</v>
      </c>
      <c r="R22" s="13">
        <f t="shared" si="11"/>
        <v>0</v>
      </c>
      <c r="S22" s="13">
        <f t="shared" si="11"/>
        <v>0</v>
      </c>
      <c r="T22" s="13">
        <f t="shared" si="11"/>
        <v>0</v>
      </c>
      <c r="U22" s="13">
        <f t="shared" si="11"/>
        <v>0</v>
      </c>
      <c r="V22" s="13">
        <f t="shared" si="11"/>
        <v>0</v>
      </c>
      <c r="W22" s="13">
        <f t="shared" si="11"/>
        <v>0</v>
      </c>
      <c r="X22" s="13">
        <f t="shared" si="11"/>
        <v>0</v>
      </c>
      <c r="Y22" s="13">
        <f t="shared" si="11"/>
        <v>0</v>
      </c>
      <c r="Z22" s="28"/>
      <c r="AA22" s="35">
        <f t="shared" ref="AA22:AH22" si="12">COUNTIF(AA4:AA20, "Included")</f>
        <v>0</v>
      </c>
      <c r="AB22" s="35">
        <f t="shared" si="12"/>
        <v>0</v>
      </c>
      <c r="AC22" s="35">
        <f t="shared" si="12"/>
        <v>0</v>
      </c>
      <c r="AD22" s="35">
        <f t="shared" si="12"/>
        <v>0</v>
      </c>
      <c r="AE22" s="35">
        <f t="shared" si="12"/>
        <v>0</v>
      </c>
      <c r="AF22" s="35">
        <f t="shared" si="12"/>
        <v>0</v>
      </c>
      <c r="AG22" s="35">
        <f t="shared" ref="AG22" si="13">COUNTIF(AG4:AG20, "Included")</f>
        <v>0</v>
      </c>
      <c r="AH22" s="35">
        <f t="shared" si="12"/>
        <v>0</v>
      </c>
      <c r="AJ22" s="35">
        <f t="shared" ref="AJ22:AP22" si="14">COUNTIF(AJ4:AJ20, "Included")</f>
        <v>0</v>
      </c>
      <c r="AK22" s="35">
        <f t="shared" si="14"/>
        <v>0</v>
      </c>
      <c r="AL22" s="35">
        <f t="shared" ref="AL22" si="15">COUNTIF(AL4:AL20, "Included")</f>
        <v>0</v>
      </c>
      <c r="AM22" s="35">
        <f t="shared" si="14"/>
        <v>0</v>
      </c>
      <c r="AN22" s="35">
        <f t="shared" si="14"/>
        <v>0</v>
      </c>
      <c r="AO22" s="35">
        <f t="shared" ref="AO22" si="16">COUNTIF(AO4:AO20, "Included")</f>
        <v>0</v>
      </c>
      <c r="AP22" s="35">
        <f t="shared" si="14"/>
        <v>0</v>
      </c>
      <c r="AT22" s="9" t="s">
        <v>44</v>
      </c>
    </row>
    <row r="23" spans="2:46" ht="13.8" x14ac:dyDescent="0.3">
      <c r="G23" s="46" t="s">
        <v>68</v>
      </c>
      <c r="H23" s="47"/>
      <c r="I23" s="13">
        <f>COUNTIF(I4:I20, "Introduced")</f>
        <v>0</v>
      </c>
      <c r="J23" s="13">
        <f t="shared" ref="J23:Y23" si="17">COUNTIF(J4:J20, "Introduced")</f>
        <v>0</v>
      </c>
      <c r="K23" s="13">
        <f t="shared" si="17"/>
        <v>0</v>
      </c>
      <c r="L23" s="13">
        <f t="shared" si="17"/>
        <v>0</v>
      </c>
      <c r="M23" s="13">
        <f t="shared" si="17"/>
        <v>0</v>
      </c>
      <c r="N23" s="13">
        <f t="shared" si="17"/>
        <v>0</v>
      </c>
      <c r="O23" s="13">
        <f t="shared" si="17"/>
        <v>0</v>
      </c>
      <c r="P23" s="13">
        <f t="shared" si="17"/>
        <v>0</v>
      </c>
      <c r="Q23" s="13">
        <f t="shared" si="17"/>
        <v>0</v>
      </c>
      <c r="R23" s="13">
        <f t="shared" si="17"/>
        <v>0</v>
      </c>
      <c r="S23" s="13">
        <f t="shared" si="17"/>
        <v>0</v>
      </c>
      <c r="T23" s="13">
        <f t="shared" si="17"/>
        <v>0</v>
      </c>
      <c r="U23" s="13">
        <f t="shared" si="17"/>
        <v>0</v>
      </c>
      <c r="V23" s="13">
        <f t="shared" si="17"/>
        <v>0</v>
      </c>
      <c r="W23" s="13">
        <f t="shared" si="17"/>
        <v>0</v>
      </c>
      <c r="X23" s="13">
        <f t="shared" si="17"/>
        <v>0</v>
      </c>
      <c r="Y23" s="13">
        <f t="shared" si="17"/>
        <v>0</v>
      </c>
      <c r="Z23" s="28"/>
      <c r="AT23" s="9">
        <v>1</v>
      </c>
    </row>
    <row r="24" spans="2:46" ht="13.8" x14ac:dyDescent="0.3">
      <c r="G24" s="48" t="s">
        <v>69</v>
      </c>
      <c r="H24" s="49"/>
      <c r="I24" s="17">
        <f>COUNTIF(I4:I20, "Taught")</f>
        <v>0</v>
      </c>
      <c r="J24" s="17">
        <f t="shared" ref="J24:Y24" si="18">COUNTIF(J4:J20, "Taught")</f>
        <v>0</v>
      </c>
      <c r="K24" s="17">
        <f t="shared" si="18"/>
        <v>0</v>
      </c>
      <c r="L24" s="17">
        <f t="shared" si="18"/>
        <v>0</v>
      </c>
      <c r="M24" s="17">
        <f t="shared" si="18"/>
        <v>0</v>
      </c>
      <c r="N24" s="17">
        <f t="shared" si="18"/>
        <v>0</v>
      </c>
      <c r="O24" s="17">
        <f t="shared" si="18"/>
        <v>0</v>
      </c>
      <c r="P24" s="17">
        <f t="shared" si="18"/>
        <v>0</v>
      </c>
      <c r="Q24" s="17">
        <f t="shared" si="18"/>
        <v>0</v>
      </c>
      <c r="R24" s="17">
        <f t="shared" si="18"/>
        <v>0</v>
      </c>
      <c r="S24" s="17">
        <f t="shared" si="18"/>
        <v>0</v>
      </c>
      <c r="T24" s="17">
        <f t="shared" si="18"/>
        <v>0</v>
      </c>
      <c r="U24" s="17">
        <f t="shared" si="18"/>
        <v>0</v>
      </c>
      <c r="V24" s="17">
        <f t="shared" si="18"/>
        <v>0</v>
      </c>
      <c r="W24" s="17">
        <f t="shared" si="18"/>
        <v>0</v>
      </c>
      <c r="X24" s="17">
        <f t="shared" si="18"/>
        <v>0</v>
      </c>
      <c r="Y24" s="17">
        <f t="shared" si="18"/>
        <v>0</v>
      </c>
      <c r="Z24" s="28"/>
      <c r="AT24" s="9">
        <v>2</v>
      </c>
    </row>
    <row r="25" spans="2:46" ht="14.4" thickBot="1" x14ac:dyDescent="0.35">
      <c r="G25" s="50" t="s">
        <v>70</v>
      </c>
      <c r="H25" s="51"/>
      <c r="I25" s="18">
        <f>COUNTIF(I4:I20, "Assessed")</f>
        <v>0</v>
      </c>
      <c r="J25" s="18">
        <f t="shared" ref="J25:Y25" si="19">COUNTIF(J4:J20, "Assessed")</f>
        <v>0</v>
      </c>
      <c r="K25" s="18">
        <f t="shared" si="19"/>
        <v>0</v>
      </c>
      <c r="L25" s="18">
        <f t="shared" si="19"/>
        <v>0</v>
      </c>
      <c r="M25" s="18">
        <f t="shared" si="19"/>
        <v>0</v>
      </c>
      <c r="N25" s="18">
        <f t="shared" si="19"/>
        <v>0</v>
      </c>
      <c r="O25" s="18">
        <f t="shared" si="19"/>
        <v>0</v>
      </c>
      <c r="P25" s="18">
        <f t="shared" si="19"/>
        <v>0</v>
      </c>
      <c r="Q25" s="18">
        <f t="shared" si="19"/>
        <v>0</v>
      </c>
      <c r="R25" s="18">
        <f t="shared" si="19"/>
        <v>0</v>
      </c>
      <c r="S25" s="18">
        <f t="shared" si="19"/>
        <v>0</v>
      </c>
      <c r="T25" s="18">
        <f t="shared" si="19"/>
        <v>0</v>
      </c>
      <c r="U25" s="18">
        <f t="shared" si="19"/>
        <v>0</v>
      </c>
      <c r="V25" s="18">
        <f t="shared" si="19"/>
        <v>0</v>
      </c>
      <c r="W25" s="18">
        <f t="shared" si="19"/>
        <v>0</v>
      </c>
      <c r="X25" s="18">
        <f t="shared" si="19"/>
        <v>0</v>
      </c>
      <c r="Y25" s="18">
        <f t="shared" si="19"/>
        <v>0</v>
      </c>
      <c r="Z25" s="29"/>
      <c r="AT25" s="9">
        <v>3</v>
      </c>
    </row>
    <row r="26" spans="2:46" ht="12.75" customHeight="1" x14ac:dyDescent="0.3">
      <c r="AT26" s="9">
        <v>4</v>
      </c>
    </row>
    <row r="28" spans="2:46" ht="12.75" customHeight="1" x14ac:dyDescent="0.3">
      <c r="AT28" s="9" t="s">
        <v>45</v>
      </c>
    </row>
    <row r="29" spans="2:46" ht="12.75" customHeight="1" x14ac:dyDescent="0.3">
      <c r="AT29" s="9">
        <v>1</v>
      </c>
    </row>
    <row r="30" spans="2:46" ht="12.75" customHeight="1" x14ac:dyDescent="0.3">
      <c r="AT30" s="9">
        <v>2</v>
      </c>
    </row>
    <row r="32" spans="2:46" ht="12.75" customHeight="1" x14ac:dyDescent="0.3">
      <c r="AT32" s="9" t="s">
        <v>46</v>
      </c>
    </row>
    <row r="33" spans="46:46" ht="12.75" customHeight="1" x14ac:dyDescent="0.3">
      <c r="AT33" s="9" t="s">
        <v>75</v>
      </c>
    </row>
    <row r="34" spans="46:46" ht="12.75" customHeight="1" x14ac:dyDescent="0.3">
      <c r="AT34" s="9" t="s">
        <v>76</v>
      </c>
    </row>
  </sheetData>
  <mergeCells count="29">
    <mergeCell ref="AO2:AO3"/>
    <mergeCell ref="AL2:AL3"/>
    <mergeCell ref="G1:H1"/>
    <mergeCell ref="J1:Z1"/>
    <mergeCell ref="AA1:AI1"/>
    <mergeCell ref="AJ1:AP1"/>
    <mergeCell ref="AN2:AN3"/>
    <mergeCell ref="AB2:AB3"/>
    <mergeCell ref="AC2:AC3"/>
    <mergeCell ref="AD2:AD3"/>
    <mergeCell ref="AE2:AE3"/>
    <mergeCell ref="AF2:AF3"/>
    <mergeCell ref="AG2:AG3"/>
    <mergeCell ref="AQ1:AR1"/>
    <mergeCell ref="G22:H22"/>
    <mergeCell ref="G23:H23"/>
    <mergeCell ref="G24:H24"/>
    <mergeCell ref="G25:H25"/>
    <mergeCell ref="AA2:AA3"/>
    <mergeCell ref="G21:H21"/>
    <mergeCell ref="B2:H2"/>
    <mergeCell ref="AP2:AP3"/>
    <mergeCell ref="AQ2:AQ3"/>
    <mergeCell ref="AR2:AR3"/>
    <mergeCell ref="AH2:AH3"/>
    <mergeCell ref="AI2:AI3"/>
    <mergeCell ref="AJ2:AJ3"/>
    <mergeCell ref="AK2:AK3"/>
    <mergeCell ref="AM2:AM3"/>
  </mergeCells>
  <conditionalFormatting sqref="I4:Y20 AA4:AF20 AJ4:AK20 AH4:AH20 AP4:AR20 AM4:AN20">
    <cfRule type="containsText" dxfId="23" priority="20" operator="containsText" text="NR">
      <formula>NOT(ISERROR(SEARCH("NR",I4)))</formula>
    </cfRule>
    <cfRule type="containsText" dxfId="22" priority="21" operator="containsText" text="Assessed">
      <formula>NOT(ISERROR(SEARCH("Assessed",I4)))</formula>
    </cfRule>
    <cfRule type="containsText" dxfId="21" priority="22" operator="containsText" text="But">
      <formula>NOT(ISERROR(SEARCH("But",I4)))</formula>
    </cfRule>
    <cfRule type="containsText" dxfId="20" priority="23" operator="containsText" text="Taught">
      <formula>NOT(ISERROR(SEARCH("Taught",I4)))</formula>
    </cfRule>
    <cfRule type="containsText" dxfId="19" priority="24" operator="containsText" text="Included">
      <formula>NOT(ISERROR(SEARCH("Included",I4)))</formula>
    </cfRule>
  </conditionalFormatting>
  <conditionalFormatting sqref="I4:AF20 AH4:AK20 AP4:AR20 AM4:AN20">
    <cfRule type="containsText" dxfId="18" priority="19" operator="containsText" text="Introduced">
      <formula>NOT(ISERROR(SEARCH("Introduced",I4)))</formula>
    </cfRule>
  </conditionalFormatting>
  <conditionalFormatting sqref="AG4:AG20">
    <cfRule type="containsText" dxfId="17" priority="14" operator="containsText" text="NR">
      <formula>NOT(ISERROR(SEARCH("NR",AG4)))</formula>
    </cfRule>
    <cfRule type="containsText" dxfId="16" priority="15" operator="containsText" text="Assessed">
      <formula>NOT(ISERROR(SEARCH("Assessed",AG4)))</formula>
    </cfRule>
    <cfRule type="containsText" dxfId="15" priority="16" operator="containsText" text="But">
      <formula>NOT(ISERROR(SEARCH("But",AG4)))</formula>
    </cfRule>
    <cfRule type="containsText" dxfId="14" priority="17" operator="containsText" text="Taught">
      <formula>NOT(ISERROR(SEARCH("Taught",AG4)))</formula>
    </cfRule>
    <cfRule type="containsText" dxfId="13" priority="18" operator="containsText" text="Included">
      <formula>NOT(ISERROR(SEARCH("Included",AG4)))</formula>
    </cfRule>
  </conditionalFormatting>
  <conditionalFormatting sqref="AG4:AG20">
    <cfRule type="containsText" dxfId="12" priority="13" operator="containsText" text="Introduced">
      <formula>NOT(ISERROR(SEARCH("Introduced",AG4)))</formula>
    </cfRule>
  </conditionalFormatting>
  <conditionalFormatting sqref="AO4:AO20">
    <cfRule type="containsText" dxfId="11" priority="8" operator="containsText" text="NR">
      <formula>NOT(ISERROR(SEARCH("NR",AO4)))</formula>
    </cfRule>
    <cfRule type="containsText" dxfId="10" priority="9" operator="containsText" text="Assessed">
      <formula>NOT(ISERROR(SEARCH("Assessed",AO4)))</formula>
    </cfRule>
    <cfRule type="containsText" dxfId="9" priority="10" operator="containsText" text="But">
      <formula>NOT(ISERROR(SEARCH("But",AO4)))</formula>
    </cfRule>
    <cfRule type="containsText" dxfId="8" priority="11" operator="containsText" text="Taught">
      <formula>NOT(ISERROR(SEARCH("Taught",AO4)))</formula>
    </cfRule>
    <cfRule type="containsText" dxfId="7" priority="12" operator="containsText" text="Included">
      <formula>NOT(ISERROR(SEARCH("Included",AO4)))</formula>
    </cfRule>
  </conditionalFormatting>
  <conditionalFormatting sqref="AO4:AO20">
    <cfRule type="containsText" dxfId="6" priority="7" operator="containsText" text="Introduced">
      <formula>NOT(ISERROR(SEARCH("Introduced",AO4)))</formula>
    </cfRule>
  </conditionalFormatting>
  <conditionalFormatting sqref="AL4:AL20">
    <cfRule type="containsText" dxfId="5" priority="2" operator="containsText" text="NR">
      <formula>NOT(ISERROR(SEARCH("NR",AL4)))</formula>
    </cfRule>
    <cfRule type="containsText" dxfId="4" priority="3" operator="containsText" text="Assessed">
      <formula>NOT(ISERROR(SEARCH("Assessed",AL4)))</formula>
    </cfRule>
    <cfRule type="containsText" dxfId="3" priority="4" operator="containsText" text="But">
      <formula>NOT(ISERROR(SEARCH("But",AL4)))</formula>
    </cfRule>
    <cfRule type="containsText" dxfId="2" priority="5" operator="containsText" text="Taught">
      <formula>NOT(ISERROR(SEARCH("Taught",AL4)))</formula>
    </cfRule>
    <cfRule type="containsText" dxfId="1" priority="6" operator="containsText" text="Included">
      <formula>NOT(ISERROR(SEARCH("Included",AL4)))</formula>
    </cfRule>
  </conditionalFormatting>
  <conditionalFormatting sqref="AL4:AL20">
    <cfRule type="containsText" dxfId="0" priority="1" operator="containsText" text="Introduced">
      <formula>NOT(ISERROR(SEARCH("Introduced",AL4)))</formula>
    </cfRule>
  </conditionalFormatting>
  <dataValidations count="6">
    <dataValidation type="list" allowBlank="1" showInputMessage="1" showErrorMessage="1" sqref="I4:Y20" xr:uid="{5F4503B9-3E57-440D-8AB1-BA415FFF81ED}">
      <formula1>$AT$5:$AT$9</formula1>
    </dataValidation>
    <dataValidation type="list" allowBlank="1" showInputMessage="1" showErrorMessage="1" sqref="AA4:AH20" xr:uid="{5D6E38E7-1402-4C09-86BE-BACE2BF1832B}">
      <formula1>$AT$13:$AT$15</formula1>
    </dataValidation>
    <dataValidation type="list" allowBlank="1" showInputMessage="1" showErrorMessage="1" sqref="AJ4:AP20" xr:uid="{59B32F80-9DE1-449F-8ACC-2A82B2459B21}">
      <formula1>$AT$18:$AT$20</formula1>
    </dataValidation>
    <dataValidation type="list" allowBlank="1" showInputMessage="1" showErrorMessage="1" sqref="E4:E20" xr:uid="{FED9F3C1-E0BE-48E8-93C0-C3BE32F9D101}">
      <formula1>$AT$23:$AT$26</formula1>
    </dataValidation>
    <dataValidation type="list" allowBlank="1" showInputMessage="1" showErrorMessage="1" sqref="G4:G20" xr:uid="{692A5A08-B9FF-404C-9CB8-875600C32AED}">
      <formula1>$AT$33:$AT$34</formula1>
    </dataValidation>
    <dataValidation type="list" allowBlank="1" showInputMessage="1" showErrorMessage="1" sqref="F4:F20" xr:uid="{74A2AB0B-2265-4134-BCBE-3ED61BB5AC5D}">
      <formula1>$AT$29:$AT$30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3AC00-5F74-461A-B88B-8A86AB687AA2}">
  <dimension ref="A1"/>
  <sheetViews>
    <sheetView workbookViewId="0">
      <selection activeCell="T2" sqref="T2"/>
    </sheetView>
  </sheetViews>
  <sheetFormatPr defaultColWidth="8.88671875" defaultRowHeight="13.8" x14ac:dyDescent="0.3"/>
  <cols>
    <col min="1" max="16384" width="8.88671875" style="41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4.4" x14ac:dyDescent="0.3"/>
  <sheetData>
    <row r="1" spans="1:1" x14ac:dyDescent="0.3">
      <c r="A1" t="s">
        <v>77</v>
      </c>
    </row>
    <row r="2" spans="1:1" x14ac:dyDescent="0.3">
      <c r="A2" t="s">
        <v>78</v>
      </c>
    </row>
    <row r="3" spans="1:1" x14ac:dyDescent="0.3">
      <c r="A3" t="s">
        <v>79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c7a458-946c-48e6-97c4-3ade547737fc">
      <Terms xmlns="http://schemas.microsoft.com/office/infopath/2007/PartnerControls"/>
    </lcf76f155ced4ddcb4097134ff3c332f>
    <TaxCatchAll xmlns="1663445f-d028-4639-9860-ef58f333a26b" xsi:nil="true"/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F49DA49BA4B843823D9D9AD7EE81A1" ma:contentTypeVersion="17" ma:contentTypeDescription="Create a new document." ma:contentTypeScope="" ma:versionID="c524c35f409ec59a5632c2f87e2e782c">
  <xsd:schema xmlns:xsd="http://www.w3.org/2001/XMLSchema" xmlns:xs="http://www.w3.org/2001/XMLSchema" xmlns:p="http://schemas.microsoft.com/office/2006/metadata/properties" xmlns:ns2="6cc7a458-946c-48e6-97c4-3ade547737fc" xmlns:ns3="1663445f-d028-4639-9860-ef58f333a26b" targetNamespace="http://schemas.microsoft.com/office/2006/metadata/properties" ma:root="true" ma:fieldsID="77a2cb95a3b3b3f817cf30d6e83bdfbd" ns2:_="" ns3:_="">
    <xsd:import namespace="6cc7a458-946c-48e6-97c4-3ade547737fc"/>
    <xsd:import namespace="1663445f-d028-4639-9860-ef58f333a2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7a458-946c-48e6-97c4-3ade547737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fd38f81-9561-40ce-98eb-cd713668d4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3445f-d028-4639-9860-ef58f333a2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15e9690-128d-417b-a396-62db1c5eb97b}" ma:internalName="TaxCatchAll" ma:showField="CatchAllData" ma:web="1663445f-d028-4639-9860-ef58f333a2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AFAD30-B5F4-46EB-A774-E63A20F94757}">
  <ds:schemaRefs>
    <ds:schemaRef ds:uri="http://schemas.microsoft.com/office/2006/metadata/properties"/>
    <ds:schemaRef ds:uri="http://schemas.microsoft.com/office/infopath/2007/PartnerControls"/>
    <ds:schemaRef ds:uri="6cc7a458-946c-48e6-97c4-3ade547737fc"/>
    <ds:schemaRef ds:uri="1663445f-d028-4639-9860-ef58f333a26b"/>
  </ds:schemaRefs>
</ds:datastoreItem>
</file>

<file path=customXml/itemProps2.xml><?xml version="1.0" encoding="utf-8"?>
<ds:datastoreItem xmlns:ds="http://schemas.openxmlformats.org/officeDocument/2006/customXml" ds:itemID="{E38502DF-A4C1-41B7-87F1-BBF6F81FD485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10EDB5C6-D5DB-4884-82FE-D75548102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c7a458-946c-48e6-97c4-3ade547737fc"/>
    <ds:schemaRef ds:uri="1663445f-d028-4639-9860-ef58f333a2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59B4201-EFE2-48F6-9A33-5134CBA43F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Programme</vt:lpstr>
      <vt:lpstr>Dashboard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Murray, Neil [nmurray]</dc:creator>
  <cp:keywords/>
  <dc:description/>
  <cp:lastModifiedBy>Wong, Dennis [dennisw]</cp:lastModifiedBy>
  <cp:revision/>
  <dcterms:created xsi:type="dcterms:W3CDTF">2024-02-01T14:14:41Z</dcterms:created>
  <dcterms:modified xsi:type="dcterms:W3CDTF">2024-02-26T12:37:07Z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0x010100EDF49DA49BA4B843823D9D9AD7EE81A1</vt:lpwstr>
  </property>
  <property fmtid="{D5CDD505-2E9C-101B-9397-08002B2CF9AE}" pid="3" name="MediaServiceImageTags">
    <vt:lpwstr/>
  </property>
</Properties>
</file>